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6050" windowHeight="12030"/>
  </bookViews>
  <sheets>
    <sheet name="Лист1" sheetId="1" r:id="rId1"/>
  </sheets>
  <definedNames>
    <definedName name="_xlnm.Print_Titles" localSheetId="0">Лист1!$13:$15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G17" i="1"/>
  <c r="G71" i="1" s="1"/>
  <c r="D72" i="1" l="1"/>
  <c r="I80" i="1" l="1"/>
  <c r="G80" i="1"/>
  <c r="E80" i="1"/>
  <c r="D80" i="1"/>
  <c r="I79" i="1"/>
  <c r="G79" i="1"/>
  <c r="E79" i="1"/>
  <c r="D79" i="1"/>
  <c r="I93" i="1" l="1"/>
  <c r="G93" i="1"/>
  <c r="E93" i="1"/>
  <c r="D93" i="1"/>
  <c r="D94" i="1"/>
  <c r="I78" i="1" l="1"/>
  <c r="G78" i="1"/>
  <c r="E78" i="1"/>
  <c r="D78" i="1"/>
  <c r="I99" i="1" l="1"/>
  <c r="G99" i="1"/>
  <c r="E99" i="1"/>
  <c r="D99" i="1"/>
  <c r="G94" i="1"/>
  <c r="E94" i="1"/>
  <c r="I92" i="1"/>
  <c r="G92" i="1"/>
  <c r="E92" i="1"/>
  <c r="D92" i="1"/>
  <c r="I91" i="1"/>
  <c r="G91" i="1"/>
  <c r="E91" i="1"/>
  <c r="D91" i="1"/>
  <c r="I71" i="1"/>
  <c r="I216" i="1" l="1"/>
  <c r="I103" i="1" l="1"/>
  <c r="G103" i="1"/>
  <c r="E103" i="1"/>
  <c r="D103" i="1"/>
  <c r="I86" i="1"/>
  <c r="G216" i="1" l="1"/>
  <c r="I116" i="1"/>
  <c r="G116" i="1"/>
  <c r="I115" i="1"/>
  <c r="I114" i="1"/>
  <c r="I113" i="1"/>
  <c r="G115" i="1"/>
  <c r="G114" i="1"/>
  <c r="G113" i="1"/>
  <c r="E115" i="1"/>
  <c r="E114" i="1"/>
  <c r="E113" i="1"/>
  <c r="D115" i="1"/>
  <c r="D114" i="1"/>
  <c r="D113" i="1"/>
  <c r="I106" i="1"/>
  <c r="G106" i="1"/>
  <c r="E106" i="1"/>
  <c r="D106" i="1"/>
  <c r="I105" i="1"/>
  <c r="G105" i="1"/>
  <c r="E105" i="1"/>
  <c r="D105" i="1"/>
  <c r="I102" i="1"/>
  <c r="I101" i="1"/>
  <c r="G102" i="1"/>
  <c r="G101" i="1"/>
  <c r="E102" i="1"/>
  <c r="E101" i="1"/>
  <c r="D102" i="1"/>
  <c r="D101" i="1"/>
  <c r="I100" i="1"/>
  <c r="G100" i="1"/>
  <c r="E100" i="1"/>
  <c r="D100" i="1"/>
  <c r="I98" i="1"/>
  <c r="I97" i="1"/>
  <c r="I96" i="1"/>
  <c r="G98" i="1"/>
  <c r="G97" i="1"/>
  <c r="G96" i="1"/>
  <c r="E98" i="1"/>
  <c r="E97" i="1"/>
  <c r="E96" i="1"/>
  <c r="D98" i="1"/>
  <c r="D97" i="1"/>
  <c r="D96" i="1"/>
  <c r="I95" i="1"/>
  <c r="G95" i="1"/>
  <c r="E95" i="1"/>
  <c r="D95" i="1"/>
  <c r="I90" i="1"/>
  <c r="G90" i="1"/>
  <c r="E90" i="1"/>
  <c r="D90" i="1"/>
  <c r="I89" i="1"/>
  <c r="G89" i="1"/>
  <c r="E89" i="1"/>
  <c r="D89" i="1"/>
  <c r="I88" i="1"/>
  <c r="G88" i="1"/>
  <c r="E88" i="1"/>
  <c r="I87" i="1"/>
  <c r="G87" i="1"/>
  <c r="E87" i="1"/>
  <c r="D87" i="1"/>
  <c r="G86" i="1"/>
  <c r="E86" i="1"/>
  <c r="D86" i="1"/>
  <c r="I85" i="1"/>
  <c r="G85" i="1"/>
  <c r="E85" i="1"/>
  <c r="D85" i="1"/>
  <c r="I83" i="1"/>
  <c r="G83" i="1"/>
  <c r="E83" i="1"/>
  <c r="D83" i="1"/>
  <c r="I82" i="1"/>
  <c r="G82" i="1"/>
  <c r="E82" i="1"/>
  <c r="D82" i="1"/>
  <c r="I81" i="1"/>
  <c r="G81" i="1"/>
  <c r="E81" i="1"/>
  <c r="D81" i="1"/>
  <c r="I77" i="1"/>
  <c r="G77" i="1"/>
  <c r="E77" i="1"/>
  <c r="D77" i="1"/>
  <c r="I72" i="1"/>
  <c r="G72" i="1"/>
  <c r="E72" i="1"/>
</calcChain>
</file>

<file path=xl/sharedStrings.xml><?xml version="1.0" encoding="utf-8"?>
<sst xmlns="http://schemas.openxmlformats.org/spreadsheetml/2006/main" count="1197" uniqueCount="376">
  <si>
    <t>Виды и условия оказания медицинской помощи</t>
  </si>
  <si>
    <t>Единица измерения</t>
  </si>
  <si>
    <t>Подушевые нормативы</t>
  </si>
  <si>
    <t>руб.</t>
  </si>
  <si>
    <t>тыс. руб.</t>
  </si>
  <si>
    <t>в % к итогу</t>
  </si>
  <si>
    <t>за счет средств ОМС</t>
  </si>
  <si>
    <t>X</t>
  </si>
  <si>
    <t>вызов</t>
  </si>
  <si>
    <t>посещение</t>
  </si>
  <si>
    <t>обращение</t>
  </si>
  <si>
    <t>случай лечения</t>
  </si>
  <si>
    <t>койко-день</t>
  </si>
  <si>
    <t>III. Медицинская помощь в рамках территориальной программы ОМС:</t>
  </si>
  <si>
    <t>2. Первичная медико-санитарная помощь, за исключением медицинской реабилитации</t>
  </si>
  <si>
    <t>2.1 В амбулаторных условиях:</t>
  </si>
  <si>
    <t>посещения/комплексные посещения</t>
  </si>
  <si>
    <t>комплексное посещение</t>
  </si>
  <si>
    <t>посещения</t>
  </si>
  <si>
    <t>исследования</t>
  </si>
  <si>
    <t>случай</t>
  </si>
  <si>
    <t>случай госпитализации</t>
  </si>
  <si>
    <t>комплексные посещения</t>
  </si>
  <si>
    <t>6. паллиативная медицинская помощь &lt;*********&gt;</t>
  </si>
  <si>
    <t>посещений</t>
  </si>
  <si>
    <t>-</t>
  </si>
  <si>
    <t>из строки 20:</t>
  </si>
  <si>
    <t>1. Медицинская помощь, предоставляемая в рамках базовой программы ОМС застрахованным лицам (за счет субвенции ФОМС)</t>
  </si>
  <si>
    <t>1. Скорая, в том числе скорая специализированная, медицинская помощь</t>
  </si>
  <si>
    <t>для проведения углубленной диспансеризации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</si>
  <si>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</si>
  <si>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</si>
  <si>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</si>
  <si>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</si>
  <si>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</si>
  <si>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</si>
  <si>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41.1</t>
  </si>
  <si>
    <t>43.1</t>
  </si>
  <si>
    <t>43.2</t>
  </si>
  <si>
    <t>43.3</t>
  </si>
  <si>
    <t>44.1</t>
  </si>
  <si>
    <t>44.2</t>
  </si>
  <si>
    <t>5.1 В амбулаторных условиях</t>
  </si>
  <si>
    <t>5.2 В условиях дневных стационаров (первичная медико-санитарная помощь, специализированная медицинская помощь)</t>
  </si>
  <si>
    <t>5.3 Специализированная, в том числе высокотехнологичная, медицинская помощь в условиях круглосуточного стационара</t>
  </si>
  <si>
    <t>53.1</t>
  </si>
  <si>
    <t>53.1.1</t>
  </si>
  <si>
    <t>53.1.2</t>
  </si>
  <si>
    <t>53.2</t>
  </si>
  <si>
    <t>53.3</t>
  </si>
  <si>
    <t>6. Расходы на ведение дела СМО</t>
  </si>
  <si>
    <t>23.1</t>
  </si>
  <si>
    <t>23.4</t>
  </si>
  <si>
    <t>24.1</t>
  </si>
  <si>
    <t>24.2</t>
  </si>
  <si>
    <t>25</t>
  </si>
  <si>
    <t>25.1</t>
  </si>
  <si>
    <t>25.2</t>
  </si>
  <si>
    <t>25.3</t>
  </si>
  <si>
    <t>26</t>
  </si>
  <si>
    <t>27</t>
  </si>
  <si>
    <t>27.1</t>
  </si>
  <si>
    <t>27.2</t>
  </si>
  <si>
    <t>27.3</t>
  </si>
  <si>
    <t>28</t>
  </si>
  <si>
    <t>--------------------------------</t>
  </si>
  <si>
    <t>ИТОГО (сумма строк 01 + 19 + 20)</t>
  </si>
  <si>
    <t>Стоимость территориальной программы по источникам ее финансового обеспечения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</si>
  <si>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</si>
  <si>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Объем медицинской помощи в расчете на одного жителя (норматив объемов предоставления медицинской помощи в расчете на одно застрахованное лицо)</t>
  </si>
  <si>
    <t>к Территориальной программе</t>
  </si>
  <si>
    <t>ПЭТ - КТ при онкологических заболеваниях</t>
  </si>
  <si>
    <t>ОФЭКТ/КТ</t>
  </si>
  <si>
    <t>Школа сахарного диабета</t>
  </si>
  <si>
    <t>Женщин</t>
  </si>
  <si>
    <t>Мужчин</t>
  </si>
  <si>
    <t>23.5</t>
  </si>
  <si>
    <t>23.6</t>
  </si>
  <si>
    <t>23.6.1</t>
  </si>
  <si>
    <t>23.7</t>
  </si>
  <si>
    <t>23.3</t>
  </si>
  <si>
    <t>1. Скорая, в том числе скорая специализированная, медицинская помощь (сумма строк 31 + 39 + 47)</t>
  </si>
  <si>
    <t>2.1.1  для проведения профилактических медицинских осмотров (сумма строк 33.1.+ 41.1+49.1.)</t>
  </si>
  <si>
    <t>2.1.2.  для проведения диспансеризации, всего (сумма строк 33.2 + 41.2 + 49.2), в том числе:</t>
  </si>
  <si>
    <t xml:space="preserve"> для проведения углубленной диспансеризации (сумма строк 33.2.1 + 41.2.1 + 49.2.1)</t>
  </si>
  <si>
    <t>23.2.</t>
  </si>
  <si>
    <t>23.2.1.</t>
  </si>
  <si>
    <t>2.1.3. для проведения диспансеризации для оценки репродуктивного здоровья женщин и мужчин (сумма строк 33.3+41.3+49.3)</t>
  </si>
  <si>
    <t>23.3.1</t>
  </si>
  <si>
    <t>23.3.2</t>
  </si>
  <si>
    <t>2.1.4. для посещений с иными целями (сумма строк 33.4+41.4+49.4)</t>
  </si>
  <si>
    <t>2.1.5  в неотложной форме (сумма строк 33.5+41.5+49.5)</t>
  </si>
  <si>
    <t xml:space="preserve">2.1.6. в связи с заболеваниями (обращений), всего (сумма строк 33.6+41.6 +49.6), из них: </t>
  </si>
  <si>
    <t>для проведения отдельных диагностических (лабораторных) исследований:</t>
  </si>
  <si>
    <t>23.6.1.1.</t>
  </si>
  <si>
    <t>23.6.1.2.</t>
  </si>
  <si>
    <t>магнитно-резонансная томография (сумма строк 33.6.1.2.+41.6.1.2.+ 49.6.1.2.)</t>
  </si>
  <si>
    <t>компьютерная томография (сумма строк 33.6.1.1.+41.6.1.1.+ 49.6.1.1.)</t>
  </si>
  <si>
    <t>23.6.1.3.</t>
  </si>
  <si>
    <t xml:space="preserve"> ультразвуковое исследование сердечно-сосудистой системы (сумма строк 33.6.1.3.+41.6.1.3.+ 49.6.1.3.)</t>
  </si>
  <si>
    <t>23.6.1.4.</t>
  </si>
  <si>
    <t>эндоскопическое диагностическое исследование (сумма строк  33.6.1.4.+41.6.1.4.+ 49.6.1.4.)</t>
  </si>
  <si>
    <t>23.6.1.5.</t>
  </si>
  <si>
    <t xml:space="preserve"> молекулярно-генетическое исследование с целью диагностики онкологических заболеваний (сумма строк 33.6.1.5.+41.6.1.5.+ 49.6.1.5)</t>
  </si>
  <si>
    <t>23.6.1.6.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</si>
  <si>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33.6.1.6.+41.6.1.6.+ 49.6.1.6)</t>
  </si>
  <si>
    <t>ПЭТ - КТ при онкологических заболеваниях  (сумма строк 33.6.1.7.+41.6.1.7.+ 49.6.1.7)</t>
  </si>
  <si>
    <t>23.6.1.7.</t>
  </si>
  <si>
    <t xml:space="preserve"> ОФЭКТ/КТ  (сумма строк 33.6.1.8.+41.6.1.8.+ 49.6.1.8)</t>
  </si>
  <si>
    <t>23.6.1.8.</t>
  </si>
  <si>
    <t>2.1.7. Школа для больных с хроническими заболеваниями (сумма строк 33.7.+41.7.+ 49.7.)</t>
  </si>
  <si>
    <t>Школа сахарного диабета (сумма строк 33.7.1.+41.7.1.+ 49.7.1.)</t>
  </si>
  <si>
    <t>23.7.1.</t>
  </si>
  <si>
    <t>2.1.8 диспансерное наблюдение (сумма строк 33.8 + 41.8 + 49.8), в том числе по поводу:</t>
  </si>
  <si>
    <t>23.8</t>
  </si>
  <si>
    <t>онкологических заболеваний (сумма строк 33.8.1 + 41.8.1 + 49.8.1)</t>
  </si>
  <si>
    <t>23.8.1</t>
  </si>
  <si>
    <t>сахарного диабета (сумма строк 33.8.2 + 41.8.2 + 49.8.2)</t>
  </si>
  <si>
    <t>23.8.2</t>
  </si>
  <si>
    <t>болезней системы кровообращения (сумма строк 33.8.3 + 41.8.3 + 49.8.3)</t>
  </si>
  <si>
    <t>23.8.3</t>
  </si>
  <si>
    <t>23.9</t>
  </si>
  <si>
    <t>2.1.9. Посещения с профилактическими целями центров здоровья (сумма строк 33.9. + 41.9. + 49.9.)</t>
  </si>
  <si>
    <t>3. В условиях дневных стационаров (первичная медико - санитарная помощь, специализированная медицинская помощь), за исключением медицинской реабилитации (сумма строк 34 +42+50), в том числе:</t>
  </si>
  <si>
    <t>3.1. медицинская помощь по профилю "онкология" (сумму строк 34.1 + 42.1 + 50.1)</t>
  </si>
  <si>
    <t>3.2. для медицинской помощи при экстракорпоральном оплодотворении (сумма строк 34.2 + 42.2 + 50.2)</t>
  </si>
  <si>
    <t>3.3. для медицинской помощи больным с вирусным гепатитом С (сумма строк 34.3 + 42.3 + 50.3)</t>
  </si>
  <si>
    <t>24.3</t>
  </si>
  <si>
    <t>3.4. высокотехнологическая помощь (сумма строк 34.4 + 42.4 + 50.4)</t>
  </si>
  <si>
    <t>24.4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</si>
  <si>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 (сумма строк 35 + 43 + 51), в том числе:</t>
  </si>
  <si>
    <t>4.1. медицинская помощь по профилю "онкология" (сумма строк 35.1 + 43.1 + 51.1)</t>
  </si>
  <si>
    <t>4.2.Стентирование для больных с инфарктом миокарда медицинскими организациями (за исключением федеральных медицинских организаций) (сумма строк 35.2+43.2+51.2)</t>
  </si>
  <si>
    <t>4.3. имплантация частотно-адаптированного кардиостимулятора взрослым медицинским организациями (за исключением федеральных медицинских организаций) (сумма строк 35.3+43.3+51.3.)</t>
  </si>
  <si>
    <t>4.4. эндоваскуляторная деструкция дополнительных проводящих путей и аритмогенных зон сердца (сумма строк 35.4+43.4+51.4)</t>
  </si>
  <si>
    <t>25.4</t>
  </si>
  <si>
    <t>25.5</t>
  </si>
  <si>
    <t>4.5. стентирование или эндартерэктомия медицинскими организациями (за исключением федеральных медицинских организаций) (сумма строк 35.5+43.5+51.5)</t>
  </si>
  <si>
    <t>25.6</t>
  </si>
  <si>
    <t>4.6.  высокотехнологичная медицинская помощь (сумма строк 35.6 + 43.6 + 51.6)</t>
  </si>
  <si>
    <t>5. Медицинская реабилитация (сумма строк 36+44+52)</t>
  </si>
  <si>
    <t>26.1</t>
  </si>
  <si>
    <t>5.1 В амбулаторных условиях (сумма строк 36.1+44.1+52.1)</t>
  </si>
  <si>
    <t>5.2 В условиях дневных стационаров (первичная медико-санитарная помощь, специализированная медицинская помощь) (сумма строк 36.2+44.2+52.2)</t>
  </si>
  <si>
    <t>26.2</t>
  </si>
  <si>
    <t>26.3</t>
  </si>
  <si>
    <t>5.3 Специализированная, в том числе высокотехнологичная, медицинская помощь в условиях круглосуточного стационара (сумма строк 36.3+44.3+52.3)</t>
  </si>
  <si>
    <t>6.1 первичная медицинская помощь, в том числе доврачебная и врачебная &lt;*******&gt;, всего (равно строке 53.1), в том числе:</t>
  </si>
  <si>
    <t>27.1.1</t>
  </si>
  <si>
    <t>6.1.1 посещение по паллиативной медицинской помощи без учета посещений на дому патронажными бригадами (равно строке 53.1.1)</t>
  </si>
  <si>
    <t>6.1.2 посещения на дому выездными патронажными бригадами (равно строке 53.1.2)</t>
  </si>
  <si>
    <t>6.2. оказываемая в стационарных условиях (включая койки паллиативной медицинской помощи и койки сестринского ухода) (равно строке 53.2)</t>
  </si>
  <si>
    <t>6.3 оказываемая в условиях дневного стационара (равно строке 53.3)</t>
  </si>
  <si>
    <t>27.1.2</t>
  </si>
  <si>
    <t>7. Расходы на ведение дела СМО (сумма строк 45 + 54)</t>
  </si>
  <si>
    <t>29</t>
  </si>
  <si>
    <t>8. Иные расходы (равно строке 55)</t>
  </si>
  <si>
    <t>30</t>
  </si>
  <si>
    <t>31</t>
  </si>
  <si>
    <t>32</t>
  </si>
  <si>
    <t>33</t>
  </si>
  <si>
    <t>2.1.1 посещения с профилактическими и иными целями</t>
  </si>
  <si>
    <t>33.1</t>
  </si>
  <si>
    <r>
      <t>2.1.2.для проведения диспансеризации</t>
    </r>
    <r>
      <rPr>
        <sz val="10"/>
        <color theme="1"/>
        <rFont val="Times New Roman"/>
        <family val="1"/>
        <charset val="204"/>
      </rPr>
      <t xml:space="preserve"> всего, в том числе:</t>
    </r>
  </si>
  <si>
    <t>33.2.1.</t>
  </si>
  <si>
    <t>33.2</t>
  </si>
  <si>
    <t>2.1.3. для проведения диспансеризации для оценки репродуктивного здоровья женщин и мужчин</t>
  </si>
  <si>
    <t>33.3</t>
  </si>
  <si>
    <t>33.3.1.</t>
  </si>
  <si>
    <t>33.3.2.</t>
  </si>
  <si>
    <t>33.4.</t>
  </si>
  <si>
    <t>2.1.4. для посещений с иными целями</t>
  </si>
  <si>
    <t>2.1.5 в неотложной форме</t>
  </si>
  <si>
    <t>33.5.</t>
  </si>
  <si>
    <t xml:space="preserve">2.1.6 в связи с заболеваниями (обращений), всего, из них: </t>
  </si>
  <si>
    <t>33.6.</t>
  </si>
  <si>
    <t>33.6.1.</t>
  </si>
  <si>
    <t>33.6.1.1.</t>
  </si>
  <si>
    <t>33.6.1.2.</t>
  </si>
  <si>
    <t>33.6.1.3.</t>
  </si>
  <si>
    <t>33.6.1.4.</t>
  </si>
  <si>
    <t>33.6.1.5.</t>
  </si>
  <si>
    <t>33.6.1.6.</t>
  </si>
  <si>
    <t>33.6.1.7.</t>
  </si>
  <si>
    <t>33.6.1.8.</t>
  </si>
  <si>
    <t>2.7.1. Школа для больных с хроническими заболеваниями, в том числе:</t>
  </si>
  <si>
    <t>33.7.</t>
  </si>
  <si>
    <t>33.7.1.</t>
  </si>
  <si>
    <r>
      <t>2.1.8 диспансерное наблюдение</t>
    </r>
    <r>
      <rPr>
        <sz val="10"/>
        <color theme="1"/>
        <rFont val="Times New Roman"/>
        <family val="1"/>
        <charset val="204"/>
      </rPr>
      <t>, в том числе по поводу:</t>
    </r>
  </si>
  <si>
    <t>33.8.</t>
  </si>
  <si>
    <t xml:space="preserve"> онкологических заболеваний</t>
  </si>
  <si>
    <t>33.8.1.</t>
  </si>
  <si>
    <t xml:space="preserve"> сахарного диабета</t>
  </si>
  <si>
    <t>33.8.2.</t>
  </si>
  <si>
    <t xml:space="preserve"> болезней системы кровообращения</t>
  </si>
  <si>
    <t>33.8.3.</t>
  </si>
  <si>
    <t>2.1.9. посещения с профилактическими целями центров здоровья</t>
  </si>
  <si>
    <t>33.9.</t>
  </si>
  <si>
    <t>3. В условиях дневных стационаров (первичная медиуо-санитарная помощь, специализированная медицинская помощь),  за исключением медицинской реабилитации в том числе:</t>
  </si>
  <si>
    <t>34</t>
  </si>
  <si>
    <t>3.1.  для медицинской помощи по профилю "онкология"</t>
  </si>
  <si>
    <t>34.1.</t>
  </si>
  <si>
    <t>34.2.</t>
  </si>
  <si>
    <t>3.2. для медицинской помощи при экстракорпоральном оплодотворении</t>
  </si>
  <si>
    <t>3.3. для медицинской помощи больным с вирусным гепатитом C</t>
  </si>
  <si>
    <t>34.3.</t>
  </si>
  <si>
    <t>3.4. высокотехнологичная медицинская помощь</t>
  </si>
  <si>
    <t>34.4.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</si>
  <si>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в том числе:</t>
  </si>
  <si>
    <t>35</t>
  </si>
  <si>
    <t>4.1. для медицинской помощи по профилю "онкология"</t>
  </si>
  <si>
    <t>35.1</t>
  </si>
  <si>
    <t>35.2</t>
  </si>
  <si>
    <t>35.3</t>
  </si>
  <si>
    <t>35.4</t>
  </si>
  <si>
    <t>35.5</t>
  </si>
  <si>
    <t>35.6</t>
  </si>
  <si>
    <t>36</t>
  </si>
  <si>
    <t>4.2.Стентирование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</si>
  <si>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4.3. имплантация частотно-адаптированного кардиостимулятора взрослым медицинским организациями (за исключением федеральных медицинских организаций) </t>
  </si>
  <si>
    <t xml:space="preserve">4.4. эндоваскуляторная деструкция дополнительных проводящих путей и аритмогенных зон сердца </t>
  </si>
  <si>
    <t>4.5. стентирование или эндартерэктомия медицинскими организациями (за исключением федеральных медицинских организаций)</t>
  </si>
  <si>
    <t xml:space="preserve">4.6.  высокотехнологичная медицинская помощь </t>
  </si>
  <si>
    <t xml:space="preserve">5. Медицинская реабилитация </t>
  </si>
  <si>
    <t>36.1</t>
  </si>
  <si>
    <t>36.2</t>
  </si>
  <si>
    <t>36.3</t>
  </si>
  <si>
    <t>37</t>
  </si>
  <si>
    <t>38</t>
  </si>
  <si>
    <t>2. Медицинская помощь по видам и заболеваниям, установленным базовой программой (за счет межбюджетных трансфертов бюджета субъекта Российской Федерации и прочих поступлений):</t>
  </si>
  <si>
    <t xml:space="preserve">1. Скорая, в том числе скорая специализированная, медицинская помощь </t>
  </si>
  <si>
    <t>39</t>
  </si>
  <si>
    <t>40</t>
  </si>
  <si>
    <t>41</t>
  </si>
  <si>
    <t xml:space="preserve">2.1.1  для проведения профилактических медицинских осмотров </t>
  </si>
  <si>
    <t>2.1.2.  для проведения диспансеризации, всего в том числе:</t>
  </si>
  <si>
    <t>41.2.</t>
  </si>
  <si>
    <t xml:space="preserve"> для проведения углубленной диспансеризации</t>
  </si>
  <si>
    <t>41.2.1.</t>
  </si>
  <si>
    <t>41.3.</t>
  </si>
  <si>
    <t>41.3.1.</t>
  </si>
  <si>
    <t>41.3.2.</t>
  </si>
  <si>
    <t xml:space="preserve">2.1.4. для посещений с иными целями </t>
  </si>
  <si>
    <t xml:space="preserve">2.1.5  в неотложной форме </t>
  </si>
  <si>
    <t xml:space="preserve">2.1.6. в связи с заболеваниями (обращений), из них: </t>
  </si>
  <si>
    <t>41.4</t>
  </si>
  <si>
    <t>41.5</t>
  </si>
  <si>
    <t>41.6</t>
  </si>
  <si>
    <t>41.6.1</t>
  </si>
  <si>
    <t>41.6.1.1</t>
  </si>
  <si>
    <t xml:space="preserve">магнитно-резонансная томография </t>
  </si>
  <si>
    <t>41.6.1.2</t>
  </si>
  <si>
    <t xml:space="preserve"> ультразвуковое исследование сердечно-сосудистой системы </t>
  </si>
  <si>
    <t>41.6.1.3</t>
  </si>
  <si>
    <t>41.6.1.4</t>
  </si>
  <si>
    <t xml:space="preserve"> молекулярно-генетическое исследование с целью диагностики онкологических заболеваний </t>
  </si>
  <si>
    <t>41.6.1.5</t>
  </si>
  <si>
    <t xml:space="preserve"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</t>
  </si>
  <si>
    <t>41.6.1.6</t>
  </si>
  <si>
    <t xml:space="preserve">ПЭТ - КТ при онкологических заболеваниях  </t>
  </si>
  <si>
    <t>41.6.1.7</t>
  </si>
  <si>
    <t xml:space="preserve"> ОФЭКТ/КТ  </t>
  </si>
  <si>
    <t>41.6.1.8</t>
  </si>
  <si>
    <t>41.7</t>
  </si>
  <si>
    <t xml:space="preserve"> Школа сахарного диабета</t>
  </si>
  <si>
    <t>41.7.1</t>
  </si>
  <si>
    <t>2.1.8. диспансерное наблюдение в том числе по поводу:</t>
  </si>
  <si>
    <t>41.8</t>
  </si>
  <si>
    <t xml:space="preserve">онкологических заболеваний </t>
  </si>
  <si>
    <t>41.8.1</t>
  </si>
  <si>
    <t>сахарного диабета</t>
  </si>
  <si>
    <t>41.8.2</t>
  </si>
  <si>
    <t>болезней системы кровообращения</t>
  </si>
  <si>
    <t>41.8.3</t>
  </si>
  <si>
    <t xml:space="preserve">2.1.9. Посещения с профилактическими целями центров здоровья </t>
  </si>
  <si>
    <t>41.9</t>
  </si>
  <si>
    <t>42</t>
  </si>
  <si>
    <t xml:space="preserve">3.1. медицинская помощь по профилю "онкология" </t>
  </si>
  <si>
    <t>42.1</t>
  </si>
  <si>
    <t>42.2</t>
  </si>
  <si>
    <t xml:space="preserve">3.3. для медицинской помощи больным с вирусным гепатитом С </t>
  </si>
  <si>
    <t>42.3</t>
  </si>
  <si>
    <t>3.4. высокотехнологическая помощь</t>
  </si>
  <si>
    <t>42.4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</si>
  <si>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 в том числе:</t>
  </si>
  <si>
    <t>43</t>
  </si>
  <si>
    <t xml:space="preserve">4.1. медицинская помощь по профилю "онкология" </t>
  </si>
  <si>
    <t xml:space="preserve">4.2.Стентирование для больных с инфарктом миокарда медицинскими организациями (за исключением федеральных медицинских организаций) </t>
  </si>
  <si>
    <t>43.4</t>
  </si>
  <si>
    <t>43,5</t>
  </si>
  <si>
    <t>4.6.  высокотехнологичная медицинская помощь</t>
  </si>
  <si>
    <t>43.6</t>
  </si>
  <si>
    <t>44</t>
  </si>
  <si>
    <t xml:space="preserve">5.1 В амбулаторных условиях </t>
  </si>
  <si>
    <t xml:space="preserve">5.2 В условиях дневных стационаров (первичная медико-санитарная помощь, специализированная медицинская помощь) </t>
  </si>
  <si>
    <t>44.3</t>
  </si>
  <si>
    <t>45</t>
  </si>
  <si>
    <t>3. Медицинская помощь по видам и заболеваниям, не установленным базовой программой:</t>
  </si>
  <si>
    <t>46</t>
  </si>
  <si>
    <t>47</t>
  </si>
  <si>
    <t>48</t>
  </si>
  <si>
    <t>49</t>
  </si>
  <si>
    <t>49.1</t>
  </si>
  <si>
    <t>49.2.</t>
  </si>
  <si>
    <t>49.2.1.</t>
  </si>
  <si>
    <t>49.3.</t>
  </si>
  <si>
    <t>49.3.1.</t>
  </si>
  <si>
    <t>49.3.2.</t>
  </si>
  <si>
    <t>49.4</t>
  </si>
  <si>
    <t>49.5</t>
  </si>
  <si>
    <t>49.6</t>
  </si>
  <si>
    <t>49.6.1</t>
  </si>
  <si>
    <t>49.6.1.1</t>
  </si>
  <si>
    <t>49.6.1.2</t>
  </si>
  <si>
    <t>49.6.1.3</t>
  </si>
  <si>
    <t>49.6.1.4</t>
  </si>
  <si>
    <t>49.6.1.5</t>
  </si>
  <si>
    <t>49.6.1.6</t>
  </si>
  <si>
    <t>49.6.1.7</t>
  </si>
  <si>
    <t>49.6.1.8</t>
  </si>
  <si>
    <t>49.7</t>
  </si>
  <si>
    <t>49.7.1</t>
  </si>
  <si>
    <t>49.8</t>
  </si>
  <si>
    <t>49.8.1</t>
  </si>
  <si>
    <t>49.8.2</t>
  </si>
  <si>
    <t>49.8.3</t>
  </si>
  <si>
    <t>49.9</t>
  </si>
  <si>
    <t>50</t>
  </si>
  <si>
    <t>50.1</t>
  </si>
  <si>
    <t>50.2</t>
  </si>
  <si>
    <t>50.3</t>
  </si>
  <si>
    <t>50.4</t>
  </si>
  <si>
    <t>51</t>
  </si>
  <si>
    <t>51.1</t>
  </si>
  <si>
    <t>51.2</t>
  </si>
  <si>
    <t>51.3</t>
  </si>
  <si>
    <t>51.4</t>
  </si>
  <si>
    <t>51.5</t>
  </si>
  <si>
    <t>51.6</t>
  </si>
  <si>
    <t>52</t>
  </si>
  <si>
    <t>52.1</t>
  </si>
  <si>
    <t>52.2</t>
  </si>
  <si>
    <t>52.3</t>
  </si>
  <si>
    <t>53</t>
  </si>
  <si>
    <t>6.1 первичная медицинская помощь, в том числе доврачебная и врачебная &lt;*******&gt;, всего, в том числе:</t>
  </si>
  <si>
    <t>6.1.1 посещение по паллиативной медицинской помощи без учета посещений на дому патронажными бригадами</t>
  </si>
  <si>
    <t xml:space="preserve">6.1.2 посещения на дому выездными патронажными бригадами </t>
  </si>
  <si>
    <t xml:space="preserve">6.2. оказываемая в стационарных условиях (включая койки паллиативной медицинской помощи и койки сестринского ухода) </t>
  </si>
  <si>
    <t xml:space="preserve">6.3 оказываемая в условиях дневного стационара </t>
  </si>
  <si>
    <t>54</t>
  </si>
  <si>
    <t xml:space="preserve">8. Иные расходы </t>
  </si>
  <si>
    <t>55</t>
  </si>
  <si>
    <t>56</t>
  </si>
  <si>
    <t>&lt;*&gt;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</si>
  <si>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 Средние нормативы объема оказания и средние нормативы финансовых затрат на единицу объема медицинской помощи за счет бюджетных ассигнований бюджетов субъектов Российской Федерации и местных бюджетов </t>
  </si>
  <si>
    <t>(в случае передачи органами государственной власти субъектов Российской Федерации соответствующих полномочий в сфере охраны здоровья граждан Российской Федерации для осуществления органами местного самоуправления).</t>
  </si>
  <si>
    <t xml:space="preserve">&lt;**&gt; Нормативы объема скорой медицинской помощи и нормативы финансовых затрат на один вызов скорой медицинской помощи устанавливаются субъектом Российской Федерации. Средний норматив финансовых затрат за счет средств </t>
  </si>
  <si>
    <t xml:space="preserve">соответствующих бюджетов на один случай оказания медицинской помощи авиамедицинскими выездными бригадами скорой медицинской помощи при санитарно-авиационной эвакуации, осуществляемой воздушными судами, с учетом реальной </t>
  </si>
  <si>
    <t>потребности (за исключением расходов на авиационные работы) устанавливаются субъектом Российской Федерации за счет средств соответствующих бюджетов.</t>
  </si>
  <si>
    <t>&lt;****&gt; Законченных случаев лечения заболевания в амбулаторных условиях с кратностью посещений по поводу одного заболевания не менее 2.</t>
  </si>
  <si>
    <t xml:space="preserve">&lt;***&gt; 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</t>
  </si>
  <si>
    <t>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</si>
  <si>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 xml:space="preserve">&lt;*****&gt; Субъект Российской Федерации вправе устанавливать раздельные нормативы объема и стоимости единицы объема для оказываемой в условиях дневного стационара первичной медико-санитарной помощи и специализированной </t>
  </si>
  <si>
    <t>медицинской помощи, включающие случаи оказания паллиативной медицинской помощи в условиях дневного стационара, а также для медицинской реабилитации.</t>
  </si>
  <si>
    <t xml:space="preserve">&lt;******&gt; Нормативы объема и стоимости единицы объема медицинской помощи, оказываемой в условиях дневных стационаров (общие для первичной медико-санитарной помощи и специализированной медицинской помощи, </t>
  </si>
  <si>
    <t>включая случаи оказания паллиативной медицинской помощи в условиях дневного стационара) устанавливаются субъектом Российской Федерации на основании соответствующих нормативов Программы государственных гарантий бесплатного</t>
  </si>
  <si>
    <t xml:space="preserve"> оказания гражданам медицинской помощи на 2025 - 2027 годы, утвержденных постановлением Правительства Российской Федерации от 27.12.2024 № 1940.</t>
  </si>
  <si>
    <t>&lt;*******&gt;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ТПОМС</t>
  </si>
  <si>
    <t>Утвержденная стоимость территориальной программы обязательного медицинского страхования города Байконур</t>
  </si>
  <si>
    <t>по видам и условиям оказания медицинской помощи на 2025 год</t>
  </si>
  <si>
    <t>Приложение 2</t>
  </si>
  <si>
    <t>за счет средств бюджета города Байконур</t>
  </si>
  <si>
    <t xml:space="preserve">к постановлению Главы администрации </t>
  </si>
  <si>
    <t>города Байконур</t>
  </si>
  <si>
    <t>№ строки</t>
  </si>
  <si>
    <r>
      <t xml:space="preserve">от </t>
    </r>
    <r>
      <rPr>
        <u/>
        <sz val="11"/>
        <color theme="1"/>
        <rFont val="Times New Roman"/>
        <family val="1"/>
        <charset val="204"/>
      </rPr>
      <t>11 марта 2025 г.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</si>
</sst>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000"/>
    <numFmt numFmtId="165" formatCode="0.0000000"/>
    <numFmt numFmtId="166" formatCode="0.00000000"/>
    <numFmt numFmtId="167" formatCode="#,##0.00000000"/>
    <numFmt numFmtId="168" formatCode="#,##0.0000000"/>
    <numFmt numFmtId="169" formatCode="#,##0.00000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justify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167" fontId="4" fillId="0" borderId="5" xfId="0" applyNumberFormat="1" applyFont="1" applyFill="1" applyBorder="1" applyAlignment="1">
      <alignment horizontal="center" vertical="center" wrapText="1"/>
    </xf>
    <xf numFmtId="168" fontId="4" fillId="0" borderId="5" xfId="0" applyNumberFormat="1" applyFont="1" applyFill="1" applyBorder="1" applyAlignment="1">
      <alignment horizontal="center" vertical="center" wrapText="1"/>
    </xf>
    <xf numFmtId="169" fontId="4" fillId="0" borderId="5" xfId="0" applyNumberFormat="1" applyFont="1" applyFill="1" applyBorder="1" applyAlignment="1">
      <alignment horizontal="center" vertical="center" wrapText="1"/>
    </xf>
    <xf numFmtId="43" fontId="4" fillId="0" borderId="5" xfId="2" applyFont="1" applyFill="1" applyBorder="1" applyAlignment="1">
      <alignment horizontal="left" vertical="center" wrapText="1"/>
    </xf>
    <xf numFmtId="169" fontId="4" fillId="0" borderId="5" xfId="0" applyNumberFormat="1" applyFont="1" applyBorder="1" applyAlignment="1">
      <alignment horizontal="center" vertical="center" wrapText="1"/>
    </xf>
    <xf numFmtId="168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tabSelected="1" zoomScale="80" zoomScaleNormal="80" workbookViewId="0">
      <selection activeCell="G5" sqref="G5"/>
    </sheetView>
  </sheetViews>
  <sheetFormatPr defaultRowHeight="15" x14ac:dyDescent="0.25"/>
  <cols>
    <col min="1" max="1" width="55.85546875" customWidth="1"/>
    <col min="2" max="2" width="10.42578125" customWidth="1"/>
    <col min="3" max="3" width="14.28515625" customWidth="1"/>
    <col min="4" max="4" width="13.7109375" customWidth="1"/>
    <col min="5" max="5" width="13.5703125" customWidth="1"/>
    <col min="6" max="10" width="12.42578125" customWidth="1"/>
    <col min="12" max="12" width="21" customWidth="1"/>
  </cols>
  <sheetData>
    <row r="1" spans="1:10" x14ac:dyDescent="0.25">
      <c r="G1" s="41" t="s">
        <v>370</v>
      </c>
    </row>
    <row r="2" spans="1:10" x14ac:dyDescent="0.25">
      <c r="G2" s="41" t="s">
        <v>372</v>
      </c>
    </row>
    <row r="3" spans="1:10" x14ac:dyDescent="0.25">
      <c r="G3" s="41" t="s">
        <v>373</v>
      </c>
    </row>
    <row r="4" spans="1:10" x14ac:dyDescent="0.25">
      <c r="G4" s="41" t="s">
        <v>375</v>
      </c>
    </row>
    <row r="7" spans="1:10" x14ac:dyDescent="0.25">
      <c r="G7" s="42" t="s">
        <v>370</v>
      </c>
      <c r="H7" s="42"/>
      <c r="I7" s="42"/>
      <c r="J7" s="42"/>
    </row>
    <row r="8" spans="1:10" x14ac:dyDescent="0.25">
      <c r="G8" s="42" t="s">
        <v>70</v>
      </c>
      <c r="H8" s="42"/>
      <c r="I8" s="42"/>
      <c r="J8" s="42"/>
    </row>
    <row r="10" spans="1:10" ht="15.75" x14ac:dyDescent="0.25">
      <c r="A10" s="48" t="s">
        <v>368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15.75" x14ac:dyDescent="0.25">
      <c r="A11" s="48" t="s">
        <v>369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10" ht="16.5" thickBot="1" x14ac:dyDescent="0.3">
      <c r="A12" s="1"/>
    </row>
    <row r="13" spans="1:10" ht="42.75" customHeight="1" thickBot="1" x14ac:dyDescent="0.3">
      <c r="A13" s="49" t="s">
        <v>0</v>
      </c>
      <c r="B13" s="46" t="s">
        <v>374</v>
      </c>
      <c r="C13" s="46" t="s">
        <v>1</v>
      </c>
      <c r="D13" s="46" t="s">
        <v>69</v>
      </c>
      <c r="E13" s="46" t="s">
        <v>68</v>
      </c>
      <c r="F13" s="43" t="s">
        <v>2</v>
      </c>
      <c r="G13" s="45"/>
      <c r="H13" s="43" t="s">
        <v>67</v>
      </c>
      <c r="I13" s="44"/>
      <c r="J13" s="45"/>
    </row>
    <row r="14" spans="1:10" ht="15.75" thickBot="1" x14ac:dyDescent="0.3">
      <c r="A14" s="50"/>
      <c r="B14" s="52"/>
      <c r="C14" s="52"/>
      <c r="D14" s="52"/>
      <c r="E14" s="52"/>
      <c r="F14" s="43" t="s">
        <v>3</v>
      </c>
      <c r="G14" s="45"/>
      <c r="H14" s="43" t="s">
        <v>4</v>
      </c>
      <c r="I14" s="45"/>
      <c r="J14" s="46" t="s">
        <v>5</v>
      </c>
    </row>
    <row r="15" spans="1:10" ht="123.75" customHeight="1" thickBot="1" x14ac:dyDescent="0.3">
      <c r="A15" s="51"/>
      <c r="B15" s="47"/>
      <c r="C15" s="47"/>
      <c r="D15" s="47"/>
      <c r="E15" s="47"/>
      <c r="F15" s="8" t="s">
        <v>371</v>
      </c>
      <c r="G15" s="8" t="s">
        <v>6</v>
      </c>
      <c r="H15" s="8" t="s">
        <v>371</v>
      </c>
      <c r="I15" s="8" t="s">
        <v>6</v>
      </c>
      <c r="J15" s="47"/>
    </row>
    <row r="16" spans="1:10" ht="16.5" thickBot="1" x14ac:dyDescent="0.3">
      <c r="A16" s="2"/>
      <c r="B16" s="8">
        <v>1</v>
      </c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8">
        <v>9</v>
      </c>
    </row>
    <row r="17" spans="1:10" s="3" customFormat="1" ht="33" customHeight="1" thickBot="1" x14ac:dyDescent="0.3">
      <c r="A17" s="33" t="s">
        <v>13</v>
      </c>
      <c r="B17" s="34">
        <v>20</v>
      </c>
      <c r="C17" s="35"/>
      <c r="D17" s="36" t="s">
        <v>7</v>
      </c>
      <c r="E17" s="36" t="s">
        <v>7</v>
      </c>
      <c r="F17" s="36" t="s">
        <v>7</v>
      </c>
      <c r="G17" s="37">
        <f>G18+G21+G22+G24+G27+G28+G29+G46+G51+G59+G60+G61+G68+G41+G45+G39-0.01</f>
        <v>25655.769999999997</v>
      </c>
      <c r="H17" s="36" t="s">
        <v>7</v>
      </c>
      <c r="I17" s="37">
        <f>I18+I21+I22+I24+I27+I28+I29+I46+I51+I59+I60+I61+I68+I41+I45+I39-0.01</f>
        <v>629002.60199999996</v>
      </c>
      <c r="J17" s="35"/>
    </row>
    <row r="18" spans="1:10" ht="36" customHeight="1" thickBot="1" x14ac:dyDescent="0.3">
      <c r="A18" s="5" t="s">
        <v>81</v>
      </c>
      <c r="B18" s="10">
        <v>21</v>
      </c>
      <c r="C18" s="8" t="s">
        <v>8</v>
      </c>
      <c r="D18" s="27">
        <v>0.286274046</v>
      </c>
      <c r="E18" s="14">
        <v>5494.91</v>
      </c>
      <c r="F18" s="14" t="s">
        <v>7</v>
      </c>
      <c r="G18" s="14">
        <v>1573.05</v>
      </c>
      <c r="H18" s="14" t="s">
        <v>7</v>
      </c>
      <c r="I18" s="14">
        <v>38566.5</v>
      </c>
      <c r="J18" s="8" t="s">
        <v>7</v>
      </c>
    </row>
    <row r="19" spans="1:10" ht="36" customHeight="1" thickBot="1" x14ac:dyDescent="0.3">
      <c r="A19" s="5" t="s">
        <v>14</v>
      </c>
      <c r="B19" s="10">
        <v>22</v>
      </c>
      <c r="C19" s="8" t="s">
        <v>7</v>
      </c>
      <c r="D19" s="8" t="s">
        <v>7</v>
      </c>
      <c r="E19" s="8" t="s">
        <v>7</v>
      </c>
      <c r="F19" s="8" t="s">
        <v>7</v>
      </c>
      <c r="G19" s="8" t="s">
        <v>7</v>
      </c>
      <c r="H19" s="8" t="s">
        <v>7</v>
      </c>
      <c r="I19" s="8" t="s">
        <v>7</v>
      </c>
      <c r="J19" s="8" t="s">
        <v>7</v>
      </c>
    </row>
    <row r="20" spans="1:10" ht="26.25" customHeight="1" thickBot="1" x14ac:dyDescent="0.3">
      <c r="A20" s="5" t="s">
        <v>15</v>
      </c>
      <c r="B20" s="10">
        <v>23</v>
      </c>
      <c r="C20" s="8" t="s">
        <v>7</v>
      </c>
      <c r="D20" s="8" t="s">
        <v>7</v>
      </c>
      <c r="E20" s="8" t="s">
        <v>7</v>
      </c>
      <c r="F20" s="8" t="s">
        <v>7</v>
      </c>
      <c r="G20" s="8" t="s">
        <v>7</v>
      </c>
      <c r="H20" s="8" t="s">
        <v>7</v>
      </c>
      <c r="I20" s="8" t="s">
        <v>7</v>
      </c>
      <c r="J20" s="8" t="s">
        <v>7</v>
      </c>
    </row>
    <row r="21" spans="1:10" s="3" customFormat="1" ht="45.75" customHeight="1" thickBot="1" x14ac:dyDescent="0.3">
      <c r="A21" s="5" t="s">
        <v>82</v>
      </c>
      <c r="B21" s="11" t="s">
        <v>51</v>
      </c>
      <c r="C21" s="13" t="s">
        <v>16</v>
      </c>
      <c r="D21" s="20">
        <v>0.26336300000000001</v>
      </c>
      <c r="E21" s="14">
        <v>3354.24</v>
      </c>
      <c r="F21" s="14" t="s">
        <v>7</v>
      </c>
      <c r="G21" s="14">
        <v>883.38</v>
      </c>
      <c r="H21" s="14" t="s">
        <v>7</v>
      </c>
      <c r="I21" s="24">
        <v>21657.91</v>
      </c>
      <c r="J21" s="13" t="s">
        <v>7</v>
      </c>
    </row>
    <row r="22" spans="1:10" ht="37.5" customHeight="1" thickBot="1" x14ac:dyDescent="0.3">
      <c r="A22" s="5" t="s">
        <v>83</v>
      </c>
      <c r="B22" s="10" t="s">
        <v>85</v>
      </c>
      <c r="C22" s="8" t="s">
        <v>17</v>
      </c>
      <c r="D22" s="26">
        <v>0.42683759999999998</v>
      </c>
      <c r="E22" s="14">
        <v>4099.46</v>
      </c>
      <c r="F22" s="14" t="s">
        <v>7</v>
      </c>
      <c r="G22" s="14">
        <v>1749.8</v>
      </c>
      <c r="H22" s="14" t="s">
        <v>7</v>
      </c>
      <c r="I22" s="14">
        <v>42899.93</v>
      </c>
      <c r="J22" s="8" t="s">
        <v>7</v>
      </c>
    </row>
    <row r="23" spans="1:10" ht="26.25" thickBot="1" x14ac:dyDescent="0.3">
      <c r="A23" s="5" t="s">
        <v>84</v>
      </c>
      <c r="B23" s="10" t="s">
        <v>86</v>
      </c>
      <c r="C23" s="8" t="s">
        <v>17</v>
      </c>
      <c r="D23" s="26">
        <v>5.0757999999999998E-2</v>
      </c>
      <c r="E23" s="14">
        <v>1772.54</v>
      </c>
      <c r="F23" s="14" t="s">
        <v>7</v>
      </c>
      <c r="G23" s="14">
        <v>89.97</v>
      </c>
      <c r="H23" s="14" t="s">
        <v>7</v>
      </c>
      <c r="I23" s="14">
        <v>2205.81</v>
      </c>
      <c r="J23" s="8" t="s">
        <v>7</v>
      </c>
    </row>
    <row r="24" spans="1:10" ht="39" thickBot="1" x14ac:dyDescent="0.3">
      <c r="A24" s="5" t="s">
        <v>87</v>
      </c>
      <c r="B24" s="10" t="s">
        <v>80</v>
      </c>
      <c r="C24" s="8" t="s">
        <v>17</v>
      </c>
      <c r="D24" s="23">
        <v>0.1329506</v>
      </c>
      <c r="E24" s="14">
        <v>2358.66</v>
      </c>
      <c r="F24" s="13" t="s">
        <v>7</v>
      </c>
      <c r="G24" s="14">
        <v>313.58999999999997</v>
      </c>
      <c r="H24" s="13" t="s">
        <v>7</v>
      </c>
      <c r="I24" s="14">
        <v>7688.17</v>
      </c>
      <c r="J24" s="8"/>
    </row>
    <row r="25" spans="1:10" ht="38.25" customHeight="1" thickBot="1" x14ac:dyDescent="0.3">
      <c r="A25" s="5" t="s">
        <v>74</v>
      </c>
      <c r="B25" s="10" t="s">
        <v>88</v>
      </c>
      <c r="C25" s="8" t="s">
        <v>17</v>
      </c>
      <c r="D25" s="23">
        <v>6.8994E-2</v>
      </c>
      <c r="E25" s="14">
        <v>3737.73</v>
      </c>
      <c r="F25" s="13" t="s">
        <v>7</v>
      </c>
      <c r="G25" s="14">
        <v>257.88</v>
      </c>
      <c r="H25" s="13" t="s">
        <v>7</v>
      </c>
      <c r="I25" s="14">
        <v>6322.46</v>
      </c>
      <c r="J25" s="8"/>
    </row>
    <row r="26" spans="1:10" ht="38.25" customHeight="1" thickBot="1" x14ac:dyDescent="0.3">
      <c r="A26" s="5" t="s">
        <v>75</v>
      </c>
      <c r="B26" s="10" t="s">
        <v>89</v>
      </c>
      <c r="C26" s="8" t="s">
        <v>17</v>
      </c>
      <c r="D26" s="23">
        <v>6.5686999999999995E-2</v>
      </c>
      <c r="E26" s="14">
        <v>910.21</v>
      </c>
      <c r="F26" s="13" t="s">
        <v>7</v>
      </c>
      <c r="G26" s="14">
        <v>59.79</v>
      </c>
      <c r="H26" s="13" t="s">
        <v>7</v>
      </c>
      <c r="I26" s="14">
        <v>1465.84</v>
      </c>
      <c r="J26" s="8"/>
    </row>
    <row r="27" spans="1:10" ht="37.5" customHeight="1" thickBot="1" x14ac:dyDescent="0.3">
      <c r="A27" s="5" t="s">
        <v>90</v>
      </c>
      <c r="B27" s="10" t="s">
        <v>52</v>
      </c>
      <c r="C27" s="8" t="s">
        <v>18</v>
      </c>
      <c r="D27" s="23">
        <v>2.2474772999999999</v>
      </c>
      <c r="E27" s="14">
        <v>476.29</v>
      </c>
      <c r="F27" s="13" t="s">
        <v>7</v>
      </c>
      <c r="G27" s="14">
        <v>1070.45</v>
      </c>
      <c r="H27" s="13" t="s">
        <v>7</v>
      </c>
      <c r="I27" s="14">
        <v>26244.25</v>
      </c>
      <c r="J27" s="8" t="s">
        <v>7</v>
      </c>
    </row>
    <row r="28" spans="1:10" ht="26.25" customHeight="1" thickBot="1" x14ac:dyDescent="0.3">
      <c r="A28" s="5" t="s">
        <v>91</v>
      </c>
      <c r="B28" s="10" t="s">
        <v>76</v>
      </c>
      <c r="C28" s="8" t="s">
        <v>9</v>
      </c>
      <c r="D28" s="13">
        <v>0.53306200000000004</v>
      </c>
      <c r="E28" s="14">
        <v>1259.01</v>
      </c>
      <c r="F28" s="13" t="s">
        <v>7</v>
      </c>
      <c r="G28" s="14">
        <v>671.13</v>
      </c>
      <c r="H28" s="13" t="s">
        <v>7</v>
      </c>
      <c r="I28" s="14">
        <v>16454.099999999999</v>
      </c>
      <c r="J28" s="8" t="s">
        <v>7</v>
      </c>
    </row>
    <row r="29" spans="1:10" ht="38.25" customHeight="1" thickBot="1" x14ac:dyDescent="0.3">
      <c r="A29" s="5" t="s">
        <v>92</v>
      </c>
      <c r="B29" s="10" t="s">
        <v>77</v>
      </c>
      <c r="C29" s="8" t="s">
        <v>10</v>
      </c>
      <c r="D29" s="13">
        <v>1.2090113</v>
      </c>
      <c r="E29" s="14">
        <v>2642.82</v>
      </c>
      <c r="F29" s="13" t="s">
        <v>7</v>
      </c>
      <c r="G29" s="14">
        <v>3195.2</v>
      </c>
      <c r="H29" s="13" t="s">
        <v>7</v>
      </c>
      <c r="I29" s="14">
        <v>78336.7</v>
      </c>
      <c r="J29" s="8" t="s">
        <v>7</v>
      </c>
    </row>
    <row r="30" spans="1:10" ht="26.25" thickBot="1" x14ac:dyDescent="0.3">
      <c r="A30" s="5" t="s">
        <v>93</v>
      </c>
      <c r="B30" s="10" t="s">
        <v>78</v>
      </c>
      <c r="C30" s="8"/>
      <c r="D30" s="13"/>
      <c r="E30" s="14"/>
      <c r="F30" s="13"/>
      <c r="G30" s="14"/>
      <c r="H30" s="13"/>
      <c r="I30" s="14"/>
      <c r="J30" s="8"/>
    </row>
    <row r="31" spans="1:10" ht="36.75" customHeight="1" thickBot="1" x14ac:dyDescent="0.3">
      <c r="A31" s="5" t="s">
        <v>97</v>
      </c>
      <c r="B31" s="10" t="s">
        <v>94</v>
      </c>
      <c r="C31" s="8" t="s">
        <v>19</v>
      </c>
      <c r="D31" s="13">
        <v>5.1746300000000002E-2</v>
      </c>
      <c r="E31" s="14">
        <v>4401.79</v>
      </c>
      <c r="F31" s="13" t="s">
        <v>7</v>
      </c>
      <c r="G31" s="14">
        <v>227.78</v>
      </c>
      <c r="H31" s="13" t="s">
        <v>7</v>
      </c>
      <c r="I31" s="14">
        <v>5584.39</v>
      </c>
      <c r="J31" s="8" t="s">
        <v>7</v>
      </c>
    </row>
    <row r="32" spans="1:10" ht="40.5" customHeight="1" thickBot="1" x14ac:dyDescent="0.3">
      <c r="A32" s="5" t="s">
        <v>96</v>
      </c>
      <c r="B32" s="10" t="s">
        <v>95</v>
      </c>
      <c r="C32" s="8" t="s">
        <v>19</v>
      </c>
      <c r="D32" s="13">
        <v>1.9748600000000002E-2</v>
      </c>
      <c r="E32" s="14">
        <v>6010.24</v>
      </c>
      <c r="F32" s="13" t="s">
        <v>7</v>
      </c>
      <c r="G32" s="14">
        <v>118.69</v>
      </c>
      <c r="H32" s="13" t="s">
        <v>7</v>
      </c>
      <c r="I32" s="14">
        <v>2910.01</v>
      </c>
      <c r="J32" s="8" t="s">
        <v>7</v>
      </c>
    </row>
    <row r="33" spans="1:10" ht="43.5" customHeight="1" thickBot="1" x14ac:dyDescent="0.3">
      <c r="A33" s="5" t="s">
        <v>99</v>
      </c>
      <c r="B33" s="10" t="s">
        <v>98</v>
      </c>
      <c r="C33" s="8" t="s">
        <v>19</v>
      </c>
      <c r="D33" s="13">
        <v>0.1097168</v>
      </c>
      <c r="E33" s="14">
        <v>888.83</v>
      </c>
      <c r="F33" s="13" t="s">
        <v>7</v>
      </c>
      <c r="G33" s="14">
        <v>97.52</v>
      </c>
      <c r="H33" s="13" t="s">
        <v>7</v>
      </c>
      <c r="I33" s="14">
        <v>2390.89</v>
      </c>
      <c r="J33" s="8" t="s">
        <v>7</v>
      </c>
    </row>
    <row r="34" spans="1:10" ht="38.25" customHeight="1" thickBot="1" x14ac:dyDescent="0.3">
      <c r="A34" s="5" t="s">
        <v>101</v>
      </c>
      <c r="B34" s="10" t="s">
        <v>100</v>
      </c>
      <c r="C34" s="8" t="s">
        <v>19</v>
      </c>
      <c r="D34" s="13">
        <v>3.1702899999999999E-2</v>
      </c>
      <c r="E34" s="14">
        <v>1629.82</v>
      </c>
      <c r="F34" s="13" t="s">
        <v>7</v>
      </c>
      <c r="G34" s="14">
        <v>51.67</v>
      </c>
      <c r="H34" s="13" t="s">
        <v>7</v>
      </c>
      <c r="I34" s="14">
        <v>1266.79</v>
      </c>
      <c r="J34" s="8" t="s">
        <v>7</v>
      </c>
    </row>
    <row r="35" spans="1:10" ht="52.5" customHeight="1" thickBot="1" x14ac:dyDescent="0.3">
      <c r="A35" s="5" t="s">
        <v>103</v>
      </c>
      <c r="B35" s="10" t="s">
        <v>102</v>
      </c>
      <c r="C35" s="8" t="s">
        <v>19</v>
      </c>
      <c r="D35" s="13">
        <v>1.1624999999999999E-3</v>
      </c>
      <c r="E35" s="14">
        <v>13687.3</v>
      </c>
      <c r="F35" s="13" t="s">
        <v>7</v>
      </c>
      <c r="G35" s="14">
        <v>15.91</v>
      </c>
      <c r="H35" s="13" t="s">
        <v>7</v>
      </c>
      <c r="I35" s="14">
        <v>390.1</v>
      </c>
      <c r="J35" s="8" t="s">
        <v>7</v>
      </c>
    </row>
    <row r="36" spans="1:10" ht="73.5" customHeight="1" thickBot="1" x14ac:dyDescent="0.3">
      <c r="A36" s="5" t="s">
        <v>105</v>
      </c>
      <c r="B36" s="10" t="s">
        <v>104</v>
      </c>
      <c r="C36" s="8" t="s">
        <v>19</v>
      </c>
      <c r="D36" s="13">
        <v>2.4292899999999999E-2</v>
      </c>
      <c r="E36" s="14">
        <v>3375.49</v>
      </c>
      <c r="F36" s="13" t="s">
        <v>7</v>
      </c>
      <c r="G36" s="17">
        <v>82</v>
      </c>
      <c r="H36" s="13" t="s">
        <v>7</v>
      </c>
      <c r="I36" s="14">
        <v>2010.4</v>
      </c>
      <c r="J36" s="8" t="s">
        <v>7</v>
      </c>
    </row>
    <row r="37" spans="1:10" ht="33.75" customHeight="1" thickBot="1" x14ac:dyDescent="0.3">
      <c r="A37" s="5" t="s">
        <v>106</v>
      </c>
      <c r="B37" s="10" t="s">
        <v>107</v>
      </c>
      <c r="C37" s="8" t="s">
        <v>19</v>
      </c>
      <c r="D37" s="13">
        <v>1.8700000000000001E-2</v>
      </c>
      <c r="E37" s="14">
        <v>45330.43</v>
      </c>
      <c r="F37" s="13" t="s">
        <v>7</v>
      </c>
      <c r="G37" s="17">
        <v>84.75</v>
      </c>
      <c r="H37" s="13" t="s">
        <v>7</v>
      </c>
      <c r="I37" s="14">
        <v>2077.92</v>
      </c>
      <c r="J37" s="8" t="s">
        <v>7</v>
      </c>
    </row>
    <row r="38" spans="1:10" ht="22.5" customHeight="1" thickBot="1" x14ac:dyDescent="0.3">
      <c r="A38" s="5" t="s">
        <v>108</v>
      </c>
      <c r="B38" s="10" t="s">
        <v>109</v>
      </c>
      <c r="C38" s="8" t="s">
        <v>19</v>
      </c>
      <c r="D38" s="13">
        <v>3.2464999999999998E-3</v>
      </c>
      <c r="E38" s="14">
        <v>6220.29</v>
      </c>
      <c r="F38" s="13" t="s">
        <v>7</v>
      </c>
      <c r="G38" s="17">
        <v>20.190000000000001</v>
      </c>
      <c r="H38" s="13" t="s">
        <v>7</v>
      </c>
      <c r="I38" s="14">
        <v>495.1</v>
      </c>
      <c r="J38" s="8" t="s">
        <v>7</v>
      </c>
    </row>
    <row r="39" spans="1:10" ht="39.75" customHeight="1" thickBot="1" x14ac:dyDescent="0.3">
      <c r="A39" s="5" t="s">
        <v>110</v>
      </c>
      <c r="B39" s="10" t="s">
        <v>79</v>
      </c>
      <c r="C39" s="8" t="s">
        <v>17</v>
      </c>
      <c r="D39" s="13">
        <v>0.20757519999999999</v>
      </c>
      <c r="E39" s="14">
        <v>1830.91</v>
      </c>
      <c r="F39" s="13" t="s">
        <v>7</v>
      </c>
      <c r="G39" s="13">
        <v>380.05</v>
      </c>
      <c r="H39" s="13" t="s">
        <v>7</v>
      </c>
      <c r="I39" s="14">
        <v>9317.7219999999998</v>
      </c>
      <c r="J39" s="8" t="s">
        <v>7</v>
      </c>
    </row>
    <row r="40" spans="1:10" ht="36" customHeight="1" thickBot="1" x14ac:dyDescent="0.3">
      <c r="A40" s="5" t="s">
        <v>111</v>
      </c>
      <c r="B40" s="10" t="s">
        <v>112</v>
      </c>
      <c r="C40" s="8" t="s">
        <v>17</v>
      </c>
      <c r="D40" s="13">
        <v>5.1253999999999996E-3</v>
      </c>
      <c r="E40" s="14">
        <v>1695.23</v>
      </c>
      <c r="F40" s="13" t="s">
        <v>7</v>
      </c>
      <c r="G40" s="13">
        <v>8.69</v>
      </c>
      <c r="H40" s="13" t="s">
        <v>7</v>
      </c>
      <c r="I40" s="14">
        <v>213.02</v>
      </c>
      <c r="J40" s="8" t="s">
        <v>7</v>
      </c>
    </row>
    <row r="41" spans="1:10" ht="36" customHeight="1" thickBot="1" x14ac:dyDescent="0.3">
      <c r="A41" s="5" t="s">
        <v>113</v>
      </c>
      <c r="B41" s="10" t="s">
        <v>114</v>
      </c>
      <c r="C41" s="8" t="s">
        <v>17</v>
      </c>
      <c r="D41" s="22">
        <v>0.25837317999999998</v>
      </c>
      <c r="E41" s="14">
        <v>3406.21</v>
      </c>
      <c r="F41" s="13" t="s">
        <v>7</v>
      </c>
      <c r="G41" s="13">
        <v>880.07</v>
      </c>
      <c r="H41" s="13" t="s">
        <v>7</v>
      </c>
      <c r="I41" s="14">
        <v>21576.75</v>
      </c>
      <c r="J41" s="8" t="s">
        <v>7</v>
      </c>
    </row>
    <row r="42" spans="1:10" ht="38.25" customHeight="1" thickBot="1" x14ac:dyDescent="0.3">
      <c r="A42" s="5" t="s">
        <v>115</v>
      </c>
      <c r="B42" s="10" t="s">
        <v>116</v>
      </c>
      <c r="C42" s="8" t="s">
        <v>17</v>
      </c>
      <c r="D42" s="23">
        <v>4.505E-2</v>
      </c>
      <c r="E42" s="14">
        <v>4809.09</v>
      </c>
      <c r="F42" s="12"/>
      <c r="G42" s="17">
        <v>216.65</v>
      </c>
      <c r="H42" s="12"/>
      <c r="I42" s="14">
        <v>5311.6</v>
      </c>
      <c r="J42" s="9"/>
    </row>
    <row r="43" spans="1:10" ht="26.25" thickBot="1" x14ac:dyDescent="0.3">
      <c r="A43" s="5" t="s">
        <v>117</v>
      </c>
      <c r="B43" s="10" t="s">
        <v>118</v>
      </c>
      <c r="C43" s="8" t="s">
        <v>17</v>
      </c>
      <c r="D43" s="23">
        <v>5.9799999999999999E-2</v>
      </c>
      <c r="E43" s="14">
        <v>1815.68</v>
      </c>
      <c r="F43" s="12"/>
      <c r="G43" s="13">
        <v>108.58</v>
      </c>
      <c r="H43" s="12"/>
      <c r="I43" s="14">
        <v>2662</v>
      </c>
      <c r="J43" s="9"/>
    </row>
    <row r="44" spans="1:10" ht="36.75" customHeight="1" thickBot="1" x14ac:dyDescent="0.3">
      <c r="A44" s="5" t="s">
        <v>119</v>
      </c>
      <c r="B44" s="10" t="s">
        <v>120</v>
      </c>
      <c r="C44" s="8" t="s">
        <v>17</v>
      </c>
      <c r="D44" s="23">
        <v>0.12520999999999999</v>
      </c>
      <c r="E44" s="14">
        <v>4037.5</v>
      </c>
      <c r="F44" s="12"/>
      <c r="G44" s="13">
        <v>505.54</v>
      </c>
      <c r="H44" s="12"/>
      <c r="I44" s="14">
        <v>12394.21</v>
      </c>
      <c r="J44" s="9"/>
    </row>
    <row r="45" spans="1:10" ht="38.25" customHeight="1" thickBot="1" x14ac:dyDescent="0.3">
      <c r="A45" s="5" t="s">
        <v>122</v>
      </c>
      <c r="B45" s="10" t="s">
        <v>121</v>
      </c>
      <c r="C45" s="8" t="s">
        <v>17</v>
      </c>
      <c r="D45" s="23">
        <v>3.33105E-2</v>
      </c>
      <c r="E45" s="14">
        <v>2968.06</v>
      </c>
      <c r="F45" s="12"/>
      <c r="G45" s="13">
        <v>97.6</v>
      </c>
      <c r="H45" s="12"/>
      <c r="I45" s="24">
        <v>2392.79</v>
      </c>
      <c r="J45" s="9"/>
    </row>
    <row r="46" spans="1:10" ht="69" customHeight="1" thickBot="1" x14ac:dyDescent="0.3">
      <c r="A46" s="5" t="s">
        <v>123</v>
      </c>
      <c r="B46" s="10">
        <v>24</v>
      </c>
      <c r="C46" s="8" t="s">
        <v>11</v>
      </c>
      <c r="D46" s="13">
        <v>6.6481700000000005E-2</v>
      </c>
      <c r="E46" s="14">
        <v>38755.46</v>
      </c>
      <c r="F46" s="13" t="s">
        <v>7</v>
      </c>
      <c r="G46" s="14">
        <v>2576.5300000000002</v>
      </c>
      <c r="H46" s="13" t="s">
        <v>7</v>
      </c>
      <c r="I46" s="14">
        <v>63168.75</v>
      </c>
      <c r="J46" s="8" t="s">
        <v>7</v>
      </c>
    </row>
    <row r="47" spans="1:10" ht="38.25" customHeight="1" thickBot="1" x14ac:dyDescent="0.3">
      <c r="A47" s="5" t="s">
        <v>124</v>
      </c>
      <c r="B47" s="10" t="s">
        <v>53</v>
      </c>
      <c r="C47" s="8" t="s">
        <v>11</v>
      </c>
      <c r="D47" s="13">
        <v>1.22364E-3</v>
      </c>
      <c r="E47" s="14">
        <v>97476.74</v>
      </c>
      <c r="F47" s="13" t="s">
        <v>7</v>
      </c>
      <c r="G47" s="14">
        <v>119.28</v>
      </c>
      <c r="H47" s="13" t="s">
        <v>7</v>
      </c>
      <c r="I47" s="14">
        <v>2924.39</v>
      </c>
      <c r="J47" s="8" t="s">
        <v>7</v>
      </c>
    </row>
    <row r="48" spans="1:10" ht="37.5" customHeight="1" thickBot="1" x14ac:dyDescent="0.3">
      <c r="A48" s="5" t="s">
        <v>125</v>
      </c>
      <c r="B48" s="10" t="s">
        <v>54</v>
      </c>
      <c r="C48" s="8" t="s">
        <v>20</v>
      </c>
      <c r="D48" s="13">
        <v>5.6119999999999998E-4</v>
      </c>
      <c r="E48" s="14">
        <v>139342.34</v>
      </c>
      <c r="F48" s="13" t="s">
        <v>7</v>
      </c>
      <c r="G48" s="14">
        <v>78.2</v>
      </c>
      <c r="H48" s="13" t="s">
        <v>7</v>
      </c>
      <c r="I48" s="14">
        <v>1917.2</v>
      </c>
      <c r="J48" s="8" t="s">
        <v>7</v>
      </c>
    </row>
    <row r="49" spans="1:10" s="3" customFormat="1" ht="41.25" customHeight="1" thickBot="1" x14ac:dyDescent="0.3">
      <c r="A49" s="5" t="s">
        <v>126</v>
      </c>
      <c r="B49" s="10" t="s">
        <v>127</v>
      </c>
      <c r="C49" s="13" t="s">
        <v>11</v>
      </c>
      <c r="D49" s="22">
        <v>6.0570000000000003E-4</v>
      </c>
      <c r="E49" s="28">
        <v>145402.88</v>
      </c>
      <c r="F49" s="13"/>
      <c r="G49" s="14">
        <v>88.07</v>
      </c>
      <c r="H49" s="13"/>
      <c r="I49" s="14">
        <v>2159.23</v>
      </c>
      <c r="J49" s="12"/>
    </row>
    <row r="50" spans="1:10" ht="38.25" customHeight="1" thickBot="1" x14ac:dyDescent="0.3">
      <c r="A50" s="5" t="s">
        <v>128</v>
      </c>
      <c r="B50" s="10" t="s">
        <v>129</v>
      </c>
      <c r="C50" s="8" t="s">
        <v>7</v>
      </c>
      <c r="D50" s="8" t="s">
        <v>7</v>
      </c>
      <c r="E50" s="8" t="s">
        <v>7</v>
      </c>
      <c r="F50" s="8" t="s">
        <v>7</v>
      </c>
      <c r="G50" s="8" t="s">
        <v>7</v>
      </c>
      <c r="H50" s="8" t="s">
        <v>7</v>
      </c>
      <c r="I50" s="8" t="s">
        <v>7</v>
      </c>
      <c r="J50" s="8" t="s">
        <v>7</v>
      </c>
    </row>
    <row r="51" spans="1:10" ht="62.25" customHeight="1" thickBot="1" x14ac:dyDescent="0.3">
      <c r="A51" s="5" t="s">
        <v>130</v>
      </c>
      <c r="B51" s="10" t="s">
        <v>55</v>
      </c>
      <c r="C51" s="8" t="s">
        <v>21</v>
      </c>
      <c r="D51" s="22">
        <v>0.17423132</v>
      </c>
      <c r="E51" s="14">
        <v>65859.97</v>
      </c>
      <c r="F51" s="13" t="s">
        <v>7</v>
      </c>
      <c r="G51" s="14">
        <v>11465.26</v>
      </c>
      <c r="H51" s="13" t="s">
        <v>7</v>
      </c>
      <c r="I51" s="14">
        <v>281093.52</v>
      </c>
      <c r="J51" s="8" t="s">
        <v>7</v>
      </c>
    </row>
    <row r="52" spans="1:10" ht="30" customHeight="1" thickBot="1" x14ac:dyDescent="0.3">
      <c r="A52" s="5" t="s">
        <v>131</v>
      </c>
      <c r="B52" s="10" t="s">
        <v>56</v>
      </c>
      <c r="C52" s="8" t="s">
        <v>21</v>
      </c>
      <c r="D52" s="13">
        <v>9.9685999999999993E-3</v>
      </c>
      <c r="E52" s="14">
        <v>124087.67999999999</v>
      </c>
      <c r="F52" s="13" t="s">
        <v>7</v>
      </c>
      <c r="G52" s="14">
        <v>1236.98</v>
      </c>
      <c r="H52" s="13" t="s">
        <v>7</v>
      </c>
      <c r="I52" s="14">
        <v>30327.05</v>
      </c>
      <c r="J52" s="8" t="s">
        <v>7</v>
      </c>
    </row>
    <row r="53" spans="1:10" ht="51" customHeight="1" thickBot="1" x14ac:dyDescent="0.3">
      <c r="A53" s="5" t="s">
        <v>132</v>
      </c>
      <c r="B53" s="10" t="s">
        <v>57</v>
      </c>
      <c r="C53" s="8" t="s">
        <v>21</v>
      </c>
      <c r="D53" s="13">
        <v>2.2598000000000002E-3</v>
      </c>
      <c r="E53" s="14">
        <v>247962.75</v>
      </c>
      <c r="F53" s="13" t="s">
        <v>7</v>
      </c>
      <c r="G53" s="14">
        <v>560.35</v>
      </c>
      <c r="H53" s="13" t="s">
        <v>7</v>
      </c>
      <c r="I53" s="14">
        <v>13738.01</v>
      </c>
      <c r="J53" s="8" t="s">
        <v>7</v>
      </c>
    </row>
    <row r="54" spans="1:10" ht="60" customHeight="1" thickBot="1" x14ac:dyDescent="0.3">
      <c r="A54" s="5" t="s">
        <v>133</v>
      </c>
      <c r="B54" s="10" t="s">
        <v>58</v>
      </c>
      <c r="C54" s="8" t="s">
        <v>21</v>
      </c>
      <c r="D54" s="13">
        <v>4.1760000000000001E-4</v>
      </c>
      <c r="E54" s="14">
        <v>326073.09000000003</v>
      </c>
      <c r="F54" s="13" t="s">
        <v>7</v>
      </c>
      <c r="G54" s="14">
        <v>136.16999999999999</v>
      </c>
      <c r="H54" s="13" t="s">
        <v>7</v>
      </c>
      <c r="I54" s="14">
        <v>3338.43</v>
      </c>
      <c r="J54" s="8" t="s">
        <v>7</v>
      </c>
    </row>
    <row r="55" spans="1:10" ht="50.25" customHeight="1" thickBot="1" x14ac:dyDescent="0.3">
      <c r="A55" s="5" t="s">
        <v>134</v>
      </c>
      <c r="B55" s="10" t="s">
        <v>135</v>
      </c>
      <c r="C55" s="8" t="s">
        <v>21</v>
      </c>
      <c r="D55" s="13">
        <v>1.8349999999999999E-4</v>
      </c>
      <c r="E55" s="14">
        <v>392331.78</v>
      </c>
      <c r="F55" s="13" t="s">
        <v>7</v>
      </c>
      <c r="G55" s="14">
        <v>71.989999999999995</v>
      </c>
      <c r="H55" s="13" t="s">
        <v>7</v>
      </c>
      <c r="I55" s="14">
        <v>1765.05</v>
      </c>
      <c r="J55" s="8" t="s">
        <v>7</v>
      </c>
    </row>
    <row r="56" spans="1:10" ht="54.75" customHeight="1" thickBot="1" x14ac:dyDescent="0.3">
      <c r="A56" s="5" t="s">
        <v>137</v>
      </c>
      <c r="B56" s="10" t="s">
        <v>136</v>
      </c>
      <c r="C56" s="8" t="s">
        <v>21</v>
      </c>
      <c r="D56" s="13">
        <v>4.7199999999999998E-4</v>
      </c>
      <c r="E56" s="14">
        <v>255365.76000000001</v>
      </c>
      <c r="F56" s="13" t="s">
        <v>7</v>
      </c>
      <c r="G56" s="14">
        <v>117.06</v>
      </c>
      <c r="H56" s="13" t="s">
        <v>7</v>
      </c>
      <c r="I56" s="14">
        <v>2869.95</v>
      </c>
      <c r="J56" s="8" t="s">
        <v>7</v>
      </c>
    </row>
    <row r="57" spans="1:10" ht="37.5" customHeight="1" thickBot="1" x14ac:dyDescent="0.3">
      <c r="A57" s="6" t="s">
        <v>139</v>
      </c>
      <c r="B57" s="11" t="s">
        <v>138</v>
      </c>
      <c r="C57" s="8" t="s">
        <v>21</v>
      </c>
      <c r="D57" s="9"/>
      <c r="E57" s="9"/>
      <c r="F57" s="8" t="s">
        <v>7</v>
      </c>
      <c r="G57" s="9"/>
      <c r="H57" s="8" t="s">
        <v>7</v>
      </c>
      <c r="I57" s="9"/>
      <c r="J57" s="8" t="s">
        <v>7</v>
      </c>
    </row>
    <row r="58" spans="1:10" ht="15.75" thickBot="1" x14ac:dyDescent="0.3">
      <c r="A58" s="5" t="s">
        <v>140</v>
      </c>
      <c r="B58" s="10" t="s">
        <v>59</v>
      </c>
      <c r="C58" s="8" t="s">
        <v>7</v>
      </c>
      <c r="D58" s="8" t="s">
        <v>7</v>
      </c>
      <c r="E58" s="8" t="s">
        <v>7</v>
      </c>
      <c r="F58" s="8" t="s">
        <v>7</v>
      </c>
      <c r="G58" s="8" t="s">
        <v>7</v>
      </c>
      <c r="H58" s="8" t="s">
        <v>7</v>
      </c>
      <c r="I58" s="8" t="s">
        <v>7</v>
      </c>
      <c r="J58" s="8" t="s">
        <v>7</v>
      </c>
    </row>
    <row r="59" spans="1:10" ht="26.25" thickBot="1" x14ac:dyDescent="0.3">
      <c r="A59" s="5" t="s">
        <v>142</v>
      </c>
      <c r="B59" s="10" t="s">
        <v>141</v>
      </c>
      <c r="C59" s="8" t="s">
        <v>22</v>
      </c>
      <c r="D59" s="8">
        <v>3.1993600000000001E-3</v>
      </c>
      <c r="E59" s="15">
        <v>32547.46</v>
      </c>
      <c r="F59" s="8" t="s">
        <v>7</v>
      </c>
      <c r="G59" s="16">
        <v>104.13</v>
      </c>
      <c r="H59" s="8" t="s">
        <v>7</v>
      </c>
      <c r="I59" s="15">
        <v>2552.98</v>
      </c>
      <c r="J59" s="8" t="s">
        <v>7</v>
      </c>
    </row>
    <row r="60" spans="1:10" ht="42.75" customHeight="1" thickBot="1" x14ac:dyDescent="0.3">
      <c r="A60" s="5" t="s">
        <v>143</v>
      </c>
      <c r="B60" s="10" t="s">
        <v>144</v>
      </c>
      <c r="C60" s="8" t="s">
        <v>11</v>
      </c>
      <c r="D60" s="8">
        <v>2.6702499999999999E-3</v>
      </c>
      <c r="E60" s="15">
        <v>35890.18</v>
      </c>
      <c r="F60" s="8" t="s">
        <v>7</v>
      </c>
      <c r="G60" s="16">
        <v>95.84</v>
      </c>
      <c r="H60" s="8" t="s">
        <v>7</v>
      </c>
      <c r="I60" s="15">
        <v>2349.61</v>
      </c>
      <c r="J60" s="8" t="s">
        <v>7</v>
      </c>
    </row>
    <row r="61" spans="1:10" ht="39" thickBot="1" x14ac:dyDescent="0.3">
      <c r="A61" s="5" t="s">
        <v>146</v>
      </c>
      <c r="B61" s="10" t="s">
        <v>145</v>
      </c>
      <c r="C61" s="8" t="s">
        <v>21</v>
      </c>
      <c r="D61" s="8">
        <v>5.5704999999999999E-3</v>
      </c>
      <c r="E61" s="15">
        <v>69565.440000000002</v>
      </c>
      <c r="F61" s="8" t="s">
        <v>7</v>
      </c>
      <c r="G61" s="16">
        <v>387.51</v>
      </c>
      <c r="H61" s="8" t="s">
        <v>7</v>
      </c>
      <c r="I61" s="15">
        <v>9500.69</v>
      </c>
      <c r="J61" s="8" t="s">
        <v>7</v>
      </c>
    </row>
    <row r="62" spans="1:10" ht="15.75" thickBot="1" x14ac:dyDescent="0.3">
      <c r="A62" s="7" t="s">
        <v>23</v>
      </c>
      <c r="B62" s="10" t="s">
        <v>60</v>
      </c>
      <c r="C62" s="8" t="s">
        <v>7</v>
      </c>
      <c r="D62" s="9"/>
      <c r="E62" s="9"/>
      <c r="F62" s="8" t="s">
        <v>7</v>
      </c>
      <c r="G62" s="16"/>
      <c r="H62" s="8" t="s">
        <v>7</v>
      </c>
      <c r="I62" s="16"/>
      <c r="J62" s="8" t="s">
        <v>7</v>
      </c>
    </row>
    <row r="63" spans="1:10" ht="26.25" thickBot="1" x14ac:dyDescent="0.3">
      <c r="A63" s="5" t="s">
        <v>147</v>
      </c>
      <c r="B63" s="10" t="s">
        <v>61</v>
      </c>
      <c r="C63" s="8" t="s">
        <v>24</v>
      </c>
      <c r="D63" s="9"/>
      <c r="E63" s="9"/>
      <c r="F63" s="8" t="s">
        <v>7</v>
      </c>
      <c r="G63" s="16"/>
      <c r="H63" s="8" t="s">
        <v>7</v>
      </c>
      <c r="I63" s="16"/>
      <c r="J63" s="8" t="s">
        <v>7</v>
      </c>
    </row>
    <row r="64" spans="1:10" ht="39" thickBot="1" x14ac:dyDescent="0.3">
      <c r="A64" s="7" t="s">
        <v>149</v>
      </c>
      <c r="B64" s="10" t="s">
        <v>148</v>
      </c>
      <c r="C64" s="8" t="s">
        <v>24</v>
      </c>
      <c r="D64" s="9"/>
      <c r="E64" s="9"/>
      <c r="F64" s="8" t="s">
        <v>7</v>
      </c>
      <c r="G64" s="16"/>
      <c r="H64" s="8" t="s">
        <v>7</v>
      </c>
      <c r="I64" s="16"/>
      <c r="J64" s="8" t="s">
        <v>7</v>
      </c>
    </row>
    <row r="65" spans="1:11" ht="26.25" thickBot="1" x14ac:dyDescent="0.3">
      <c r="A65" s="7" t="s">
        <v>150</v>
      </c>
      <c r="B65" s="10" t="s">
        <v>153</v>
      </c>
      <c r="C65" s="8" t="s">
        <v>24</v>
      </c>
      <c r="D65" s="9"/>
      <c r="E65" s="9"/>
      <c r="F65" s="8" t="s">
        <v>7</v>
      </c>
      <c r="G65" s="16"/>
      <c r="H65" s="8" t="s">
        <v>7</v>
      </c>
      <c r="I65" s="16"/>
      <c r="J65" s="8" t="s">
        <v>7</v>
      </c>
    </row>
    <row r="66" spans="1:11" ht="39" thickBot="1" x14ac:dyDescent="0.3">
      <c r="A66" s="7" t="s">
        <v>151</v>
      </c>
      <c r="B66" s="10" t="s">
        <v>62</v>
      </c>
      <c r="C66" s="8" t="s">
        <v>12</v>
      </c>
      <c r="D66" s="9"/>
      <c r="E66" s="9"/>
      <c r="F66" s="8" t="s">
        <v>7</v>
      </c>
      <c r="G66" s="16"/>
      <c r="H66" s="8" t="s">
        <v>7</v>
      </c>
      <c r="I66" s="16"/>
      <c r="J66" s="8" t="s">
        <v>7</v>
      </c>
    </row>
    <row r="67" spans="1:11" ht="26.25" thickBot="1" x14ac:dyDescent="0.3">
      <c r="A67" s="7" t="s">
        <v>152</v>
      </c>
      <c r="B67" s="10" t="s">
        <v>63</v>
      </c>
      <c r="C67" s="8" t="s">
        <v>11</v>
      </c>
      <c r="D67" s="9"/>
      <c r="E67" s="9"/>
      <c r="F67" s="8" t="s">
        <v>7</v>
      </c>
      <c r="G67" s="16"/>
      <c r="H67" s="8" t="s">
        <v>7</v>
      </c>
      <c r="I67" s="16"/>
      <c r="J67" s="8" t="s">
        <v>7</v>
      </c>
    </row>
    <row r="68" spans="1:11" ht="15.75" thickBot="1" x14ac:dyDescent="0.3">
      <c r="A68" s="5" t="s">
        <v>154</v>
      </c>
      <c r="B68" s="10" t="s">
        <v>64</v>
      </c>
      <c r="C68" s="8" t="s">
        <v>25</v>
      </c>
      <c r="D68" s="8" t="s">
        <v>7</v>
      </c>
      <c r="E68" s="8" t="s">
        <v>7</v>
      </c>
      <c r="F68" s="8" t="s">
        <v>7</v>
      </c>
      <c r="G68" s="17">
        <v>212.19</v>
      </c>
      <c r="H68" s="8" t="s">
        <v>7</v>
      </c>
      <c r="I68" s="15">
        <v>5202.24</v>
      </c>
      <c r="J68" s="8" t="s">
        <v>7</v>
      </c>
    </row>
    <row r="69" spans="1:11" ht="15.75" thickBot="1" x14ac:dyDescent="0.3">
      <c r="A69" s="39" t="s">
        <v>156</v>
      </c>
      <c r="B69" s="11" t="s">
        <v>155</v>
      </c>
      <c r="C69" s="13" t="s">
        <v>25</v>
      </c>
      <c r="D69" s="13" t="s">
        <v>7</v>
      </c>
      <c r="E69" s="13" t="s">
        <v>7</v>
      </c>
      <c r="F69" s="13" t="s">
        <v>7</v>
      </c>
      <c r="G69" s="12"/>
      <c r="H69" s="13" t="s">
        <v>7</v>
      </c>
      <c r="I69" s="12"/>
      <c r="J69" s="13" t="s">
        <v>7</v>
      </c>
      <c r="K69" s="3"/>
    </row>
    <row r="70" spans="1:11" ht="15.75" thickBot="1" x14ac:dyDescent="0.3">
      <c r="A70" s="7" t="s">
        <v>26</v>
      </c>
      <c r="B70" s="18"/>
      <c r="C70" s="9"/>
      <c r="D70" s="9"/>
      <c r="E70" s="9"/>
      <c r="F70" s="9"/>
      <c r="G70" s="9"/>
      <c r="H70" s="9"/>
      <c r="I70" s="9"/>
      <c r="J70" s="9"/>
    </row>
    <row r="71" spans="1:11" s="3" customFormat="1" ht="39" thickBot="1" x14ac:dyDescent="0.3">
      <c r="A71" s="33" t="s">
        <v>27</v>
      </c>
      <c r="B71" s="34" t="s">
        <v>157</v>
      </c>
      <c r="C71" s="35"/>
      <c r="D71" s="36" t="s">
        <v>7</v>
      </c>
      <c r="E71" s="36" t="s">
        <v>7</v>
      </c>
      <c r="F71" s="36" t="s">
        <v>7</v>
      </c>
      <c r="G71" s="37">
        <f>G17</f>
        <v>25655.769999999997</v>
      </c>
      <c r="H71" s="36" t="s">
        <v>7</v>
      </c>
      <c r="I71" s="37">
        <f>I17</f>
        <v>629002.60199999996</v>
      </c>
      <c r="J71" s="35"/>
    </row>
    <row r="72" spans="1:11" ht="26.25" thickBot="1" x14ac:dyDescent="0.3">
      <c r="A72" s="5" t="s">
        <v>28</v>
      </c>
      <c r="B72" s="10" t="s">
        <v>158</v>
      </c>
      <c r="C72" s="8" t="s">
        <v>8</v>
      </c>
      <c r="D72" s="29">
        <f>D18</f>
        <v>0.286274046</v>
      </c>
      <c r="E72" s="15">
        <f>E18</f>
        <v>5494.91</v>
      </c>
      <c r="F72" s="8" t="s">
        <v>7</v>
      </c>
      <c r="G72" s="15">
        <f>G18</f>
        <v>1573.05</v>
      </c>
      <c r="H72" s="8" t="s">
        <v>7</v>
      </c>
      <c r="I72" s="15">
        <f>I18</f>
        <v>38566.5</v>
      </c>
      <c r="J72" s="8" t="s">
        <v>7</v>
      </c>
    </row>
    <row r="73" spans="1:11" ht="26.25" thickBot="1" x14ac:dyDescent="0.3">
      <c r="A73" s="5" t="s">
        <v>14</v>
      </c>
      <c r="B73" s="10" t="s">
        <v>159</v>
      </c>
      <c r="C73" s="8" t="s">
        <v>7</v>
      </c>
      <c r="D73" s="8" t="s">
        <v>7</v>
      </c>
      <c r="E73" s="8" t="s">
        <v>7</v>
      </c>
      <c r="F73" s="8" t="s">
        <v>7</v>
      </c>
      <c r="G73" s="8" t="s">
        <v>7</v>
      </c>
      <c r="H73" s="8" t="s">
        <v>7</v>
      </c>
      <c r="I73" s="8" t="s">
        <v>7</v>
      </c>
      <c r="J73" s="8" t="s">
        <v>7</v>
      </c>
    </row>
    <row r="74" spans="1:11" ht="15.75" thickBot="1" x14ac:dyDescent="0.3">
      <c r="A74" s="5" t="s">
        <v>15</v>
      </c>
      <c r="B74" s="10" t="s">
        <v>160</v>
      </c>
      <c r="C74" s="8" t="s">
        <v>7</v>
      </c>
      <c r="D74" s="8" t="s">
        <v>7</v>
      </c>
      <c r="E74" s="8" t="s">
        <v>7</v>
      </c>
      <c r="F74" s="8" t="s">
        <v>7</v>
      </c>
      <c r="G74" s="8" t="s">
        <v>7</v>
      </c>
      <c r="H74" s="8" t="s">
        <v>7</v>
      </c>
      <c r="I74" s="8" t="s">
        <v>7</v>
      </c>
      <c r="J74" s="8" t="s">
        <v>7</v>
      </c>
    </row>
    <row r="75" spans="1:11" ht="39" thickBot="1" x14ac:dyDescent="0.3">
      <c r="A75" s="5" t="s">
        <v>161</v>
      </c>
      <c r="B75" s="11" t="s">
        <v>162</v>
      </c>
      <c r="C75" s="8" t="s">
        <v>16</v>
      </c>
      <c r="D75" s="31">
        <v>0.26336300000000001</v>
      </c>
      <c r="E75" s="15">
        <v>3354.24</v>
      </c>
      <c r="F75" s="8" t="s">
        <v>7</v>
      </c>
      <c r="G75" s="15">
        <v>883.38</v>
      </c>
      <c r="H75" s="8" t="s">
        <v>7</v>
      </c>
      <c r="I75" s="15">
        <v>21657.91</v>
      </c>
      <c r="J75" s="8" t="s">
        <v>7</v>
      </c>
    </row>
    <row r="76" spans="1:11" ht="26.25" thickBot="1" x14ac:dyDescent="0.3">
      <c r="A76" s="5" t="s">
        <v>163</v>
      </c>
      <c r="B76" s="10" t="s">
        <v>165</v>
      </c>
      <c r="C76" s="8" t="s">
        <v>17</v>
      </c>
      <c r="D76" s="30">
        <v>0.42683759999999998</v>
      </c>
      <c r="E76" s="15">
        <v>4099.46</v>
      </c>
      <c r="F76" s="8" t="s">
        <v>7</v>
      </c>
      <c r="G76" s="15">
        <v>1749.8</v>
      </c>
      <c r="H76" s="8" t="s">
        <v>7</v>
      </c>
      <c r="I76" s="15">
        <v>42899.93</v>
      </c>
      <c r="J76" s="8" t="s">
        <v>7</v>
      </c>
    </row>
    <row r="77" spans="1:11" ht="26.25" thickBot="1" x14ac:dyDescent="0.3">
      <c r="A77" s="5" t="s">
        <v>29</v>
      </c>
      <c r="B77" s="10" t="s">
        <v>164</v>
      </c>
      <c r="C77" s="8" t="s">
        <v>17</v>
      </c>
      <c r="D77" s="21">
        <f t="shared" ref="D77:E83" si="0">D23</f>
        <v>5.0757999999999998E-2</v>
      </c>
      <c r="E77" s="15">
        <f t="shared" si="0"/>
        <v>1772.54</v>
      </c>
      <c r="F77" s="8" t="s">
        <v>7</v>
      </c>
      <c r="G77" s="15">
        <f t="shared" ref="G77:G83" si="1">G23</f>
        <v>89.97</v>
      </c>
      <c r="H77" s="8" t="s">
        <v>7</v>
      </c>
      <c r="I77" s="15">
        <f t="shared" ref="I77:I83" si="2">I23</f>
        <v>2205.81</v>
      </c>
      <c r="J77" s="8" t="s">
        <v>7</v>
      </c>
    </row>
    <row r="78" spans="1:11" ht="26.25" thickBot="1" x14ac:dyDescent="0.3">
      <c r="A78" s="5" t="s">
        <v>166</v>
      </c>
      <c r="B78" s="10" t="s">
        <v>167</v>
      </c>
      <c r="C78" s="8" t="s">
        <v>17</v>
      </c>
      <c r="D78" s="23">
        <f t="shared" si="0"/>
        <v>0.1329506</v>
      </c>
      <c r="E78" s="14">
        <f t="shared" si="0"/>
        <v>2358.66</v>
      </c>
      <c r="F78" s="13" t="s">
        <v>7</v>
      </c>
      <c r="G78" s="14">
        <f t="shared" si="1"/>
        <v>313.58999999999997</v>
      </c>
      <c r="H78" s="13" t="s">
        <v>7</v>
      </c>
      <c r="I78" s="15">
        <f t="shared" si="2"/>
        <v>7688.17</v>
      </c>
      <c r="J78" s="8"/>
    </row>
    <row r="79" spans="1:11" ht="26.25" thickBot="1" x14ac:dyDescent="0.3">
      <c r="A79" s="5" t="s">
        <v>74</v>
      </c>
      <c r="B79" s="10" t="s">
        <v>168</v>
      </c>
      <c r="C79" s="8" t="s">
        <v>17</v>
      </c>
      <c r="D79" s="23">
        <f t="shared" si="0"/>
        <v>6.8994E-2</v>
      </c>
      <c r="E79" s="14">
        <f t="shared" si="0"/>
        <v>3737.73</v>
      </c>
      <c r="F79" s="13" t="s">
        <v>7</v>
      </c>
      <c r="G79" s="14">
        <f t="shared" si="1"/>
        <v>257.88</v>
      </c>
      <c r="H79" s="13" t="s">
        <v>7</v>
      </c>
      <c r="I79" s="14">
        <f t="shared" si="2"/>
        <v>6322.46</v>
      </c>
      <c r="J79" s="8"/>
    </row>
    <row r="80" spans="1:11" ht="26.25" thickBot="1" x14ac:dyDescent="0.3">
      <c r="A80" s="5" t="s">
        <v>75</v>
      </c>
      <c r="B80" s="10" t="s">
        <v>169</v>
      </c>
      <c r="C80" s="8" t="s">
        <v>17</v>
      </c>
      <c r="D80" s="23">
        <f t="shared" si="0"/>
        <v>6.5686999999999995E-2</v>
      </c>
      <c r="E80" s="14">
        <f t="shared" si="0"/>
        <v>910.21</v>
      </c>
      <c r="F80" s="13" t="s">
        <v>7</v>
      </c>
      <c r="G80" s="14">
        <f t="shared" si="1"/>
        <v>59.79</v>
      </c>
      <c r="H80" s="13" t="s">
        <v>7</v>
      </c>
      <c r="I80" s="14">
        <f t="shared" si="2"/>
        <v>1465.84</v>
      </c>
      <c r="J80" s="8"/>
    </row>
    <row r="81" spans="1:10" ht="15.75" thickBot="1" x14ac:dyDescent="0.3">
      <c r="A81" s="5" t="s">
        <v>171</v>
      </c>
      <c r="B81" s="10" t="s">
        <v>170</v>
      </c>
      <c r="C81" s="8" t="s">
        <v>18</v>
      </c>
      <c r="D81" s="8">
        <f t="shared" si="0"/>
        <v>2.2474772999999999</v>
      </c>
      <c r="E81" s="15">
        <f t="shared" si="0"/>
        <v>476.29</v>
      </c>
      <c r="F81" s="8" t="s">
        <v>7</v>
      </c>
      <c r="G81" s="15">
        <f t="shared" si="1"/>
        <v>1070.45</v>
      </c>
      <c r="H81" s="8" t="s">
        <v>7</v>
      </c>
      <c r="I81" s="15">
        <f t="shared" si="2"/>
        <v>26244.25</v>
      </c>
      <c r="J81" s="8" t="s">
        <v>7</v>
      </c>
    </row>
    <row r="82" spans="1:10" ht="15.75" thickBot="1" x14ac:dyDescent="0.3">
      <c r="A82" s="5" t="s">
        <v>172</v>
      </c>
      <c r="B82" s="10" t="s">
        <v>173</v>
      </c>
      <c r="C82" s="8" t="s">
        <v>9</v>
      </c>
      <c r="D82" s="8">
        <f t="shared" si="0"/>
        <v>0.53306200000000004</v>
      </c>
      <c r="E82" s="15">
        <f t="shared" si="0"/>
        <v>1259.01</v>
      </c>
      <c r="F82" s="8" t="s">
        <v>7</v>
      </c>
      <c r="G82" s="15">
        <f t="shared" si="1"/>
        <v>671.13</v>
      </c>
      <c r="H82" s="8" t="s">
        <v>7</v>
      </c>
      <c r="I82" s="15">
        <f t="shared" si="2"/>
        <v>16454.099999999999</v>
      </c>
      <c r="J82" s="8" t="s">
        <v>7</v>
      </c>
    </row>
    <row r="83" spans="1:10" ht="15.75" thickBot="1" x14ac:dyDescent="0.3">
      <c r="A83" s="5" t="s">
        <v>174</v>
      </c>
      <c r="B83" s="10" t="s">
        <v>175</v>
      </c>
      <c r="C83" s="8" t="s">
        <v>10</v>
      </c>
      <c r="D83" s="8">
        <f t="shared" si="0"/>
        <v>1.2090113</v>
      </c>
      <c r="E83" s="15">
        <f t="shared" si="0"/>
        <v>2642.82</v>
      </c>
      <c r="F83" s="8" t="s">
        <v>7</v>
      </c>
      <c r="G83" s="15">
        <f t="shared" si="1"/>
        <v>3195.2</v>
      </c>
      <c r="H83" s="8" t="s">
        <v>7</v>
      </c>
      <c r="I83" s="15">
        <f t="shared" si="2"/>
        <v>78336.7</v>
      </c>
      <c r="J83" s="8" t="s">
        <v>7</v>
      </c>
    </row>
    <row r="84" spans="1:10" ht="36" customHeight="1" thickBot="1" x14ac:dyDescent="0.3">
      <c r="A84" s="5" t="s">
        <v>93</v>
      </c>
      <c r="B84" s="10" t="s">
        <v>176</v>
      </c>
      <c r="C84" s="8"/>
      <c r="D84" s="8"/>
      <c r="E84" s="15"/>
      <c r="F84" s="8"/>
      <c r="G84" s="15"/>
      <c r="H84" s="8"/>
      <c r="I84" s="15"/>
      <c r="J84" s="8"/>
    </row>
    <row r="85" spans="1:10" ht="24" customHeight="1" thickBot="1" x14ac:dyDescent="0.3">
      <c r="A85" s="5" t="s">
        <v>30</v>
      </c>
      <c r="B85" s="10" t="s">
        <v>177</v>
      </c>
      <c r="C85" s="8" t="s">
        <v>19</v>
      </c>
      <c r="D85" s="8">
        <f t="shared" ref="D85:E87" si="3">D31</f>
        <v>5.1746300000000002E-2</v>
      </c>
      <c r="E85" s="15">
        <f t="shared" si="3"/>
        <v>4401.79</v>
      </c>
      <c r="F85" s="8" t="s">
        <v>7</v>
      </c>
      <c r="G85" s="15">
        <f t="shared" ref="G85:G99" si="4">G31</f>
        <v>227.78</v>
      </c>
      <c r="H85" s="8" t="s">
        <v>7</v>
      </c>
      <c r="I85" s="15">
        <f t="shared" ref="I85:I93" si="5">I31</f>
        <v>5584.39</v>
      </c>
      <c r="J85" s="8" t="s">
        <v>7</v>
      </c>
    </row>
    <row r="86" spans="1:10" ht="15.75" thickBot="1" x14ac:dyDescent="0.3">
      <c r="A86" s="5" t="s">
        <v>31</v>
      </c>
      <c r="B86" s="10" t="s">
        <v>178</v>
      </c>
      <c r="C86" s="8" t="s">
        <v>19</v>
      </c>
      <c r="D86" s="8">
        <f t="shared" si="3"/>
        <v>1.9748600000000002E-2</v>
      </c>
      <c r="E86" s="15">
        <f t="shared" si="3"/>
        <v>6010.24</v>
      </c>
      <c r="F86" s="8" t="s">
        <v>7</v>
      </c>
      <c r="G86" s="15">
        <f t="shared" si="4"/>
        <v>118.69</v>
      </c>
      <c r="H86" s="8" t="s">
        <v>7</v>
      </c>
      <c r="I86" s="15">
        <f t="shared" si="5"/>
        <v>2910.01</v>
      </c>
      <c r="J86" s="8" t="s">
        <v>7</v>
      </c>
    </row>
    <row r="87" spans="1:10" ht="24" customHeight="1" thickBot="1" x14ac:dyDescent="0.3">
      <c r="A87" s="5" t="s">
        <v>32</v>
      </c>
      <c r="B87" s="10" t="s">
        <v>179</v>
      </c>
      <c r="C87" s="8" t="s">
        <v>19</v>
      </c>
      <c r="D87" s="8">
        <f t="shared" si="3"/>
        <v>0.1097168</v>
      </c>
      <c r="E87" s="15">
        <f t="shared" si="3"/>
        <v>888.83</v>
      </c>
      <c r="F87" s="8" t="s">
        <v>7</v>
      </c>
      <c r="G87" s="15">
        <f t="shared" si="4"/>
        <v>97.52</v>
      </c>
      <c r="H87" s="8" t="s">
        <v>7</v>
      </c>
      <c r="I87" s="15">
        <f t="shared" si="5"/>
        <v>2390.89</v>
      </c>
      <c r="J87" s="8" t="s">
        <v>7</v>
      </c>
    </row>
    <row r="88" spans="1:10" ht="30.75" customHeight="1" thickBot="1" x14ac:dyDescent="0.3">
      <c r="A88" s="5" t="s">
        <v>33</v>
      </c>
      <c r="B88" s="10" t="s">
        <v>180</v>
      </c>
      <c r="C88" s="8" t="s">
        <v>19</v>
      </c>
      <c r="D88" s="8">
        <v>3.1702899999999999E-2</v>
      </c>
      <c r="E88" s="15">
        <f t="shared" ref="E88:E99" si="6">E34</f>
        <v>1629.82</v>
      </c>
      <c r="F88" s="8" t="s">
        <v>7</v>
      </c>
      <c r="G88" s="15">
        <f t="shared" si="4"/>
        <v>51.67</v>
      </c>
      <c r="H88" s="8" t="s">
        <v>7</v>
      </c>
      <c r="I88" s="15">
        <f t="shared" si="5"/>
        <v>1266.79</v>
      </c>
      <c r="J88" s="8" t="s">
        <v>7</v>
      </c>
    </row>
    <row r="89" spans="1:10" ht="37.5" customHeight="1" thickBot="1" x14ac:dyDescent="0.3">
      <c r="A89" s="5" t="s">
        <v>34</v>
      </c>
      <c r="B89" s="10" t="s">
        <v>181</v>
      </c>
      <c r="C89" s="8" t="s">
        <v>19</v>
      </c>
      <c r="D89" s="8">
        <f t="shared" ref="D89:D99" si="7">D35</f>
        <v>1.1624999999999999E-3</v>
      </c>
      <c r="E89" s="15">
        <f t="shared" si="6"/>
        <v>13687.3</v>
      </c>
      <c r="F89" s="8" t="s">
        <v>7</v>
      </c>
      <c r="G89" s="15">
        <f t="shared" si="4"/>
        <v>15.91</v>
      </c>
      <c r="H89" s="8" t="s">
        <v>7</v>
      </c>
      <c r="I89" s="15">
        <f t="shared" si="5"/>
        <v>390.1</v>
      </c>
      <c r="J89" s="8" t="s">
        <v>7</v>
      </c>
    </row>
    <row r="90" spans="1:10" ht="69" customHeight="1" thickBot="1" x14ac:dyDescent="0.3">
      <c r="A90" s="5" t="s">
        <v>35</v>
      </c>
      <c r="B90" s="10" t="s">
        <v>182</v>
      </c>
      <c r="C90" s="8" t="s">
        <v>19</v>
      </c>
      <c r="D90" s="8">
        <f t="shared" si="7"/>
        <v>2.4292899999999999E-2</v>
      </c>
      <c r="E90" s="15">
        <f t="shared" si="6"/>
        <v>3375.49</v>
      </c>
      <c r="F90" s="8" t="s">
        <v>7</v>
      </c>
      <c r="G90" s="15">
        <f t="shared" si="4"/>
        <v>82</v>
      </c>
      <c r="H90" s="8" t="s">
        <v>7</v>
      </c>
      <c r="I90" s="15">
        <f t="shared" si="5"/>
        <v>2010.4</v>
      </c>
      <c r="J90" s="8" t="s">
        <v>7</v>
      </c>
    </row>
    <row r="91" spans="1:10" ht="26.25" customHeight="1" thickBot="1" x14ac:dyDescent="0.3">
      <c r="A91" s="5" t="s">
        <v>71</v>
      </c>
      <c r="B91" s="10" t="s">
        <v>183</v>
      </c>
      <c r="C91" s="8" t="s">
        <v>19</v>
      </c>
      <c r="D91" s="13">
        <f t="shared" si="7"/>
        <v>1.8700000000000001E-2</v>
      </c>
      <c r="E91" s="14">
        <f t="shared" si="6"/>
        <v>45330.43</v>
      </c>
      <c r="F91" s="13" t="s">
        <v>7</v>
      </c>
      <c r="G91" s="17">
        <f t="shared" si="4"/>
        <v>84.75</v>
      </c>
      <c r="H91" s="13" t="s">
        <v>7</v>
      </c>
      <c r="I91" s="14">
        <f t="shared" si="5"/>
        <v>2077.92</v>
      </c>
      <c r="J91" s="8" t="s">
        <v>7</v>
      </c>
    </row>
    <row r="92" spans="1:10" ht="27.75" customHeight="1" thickBot="1" x14ac:dyDescent="0.3">
      <c r="A92" s="5" t="s">
        <v>72</v>
      </c>
      <c r="B92" s="10" t="s">
        <v>184</v>
      </c>
      <c r="C92" s="8" t="s">
        <v>19</v>
      </c>
      <c r="D92" s="13">
        <f t="shared" si="7"/>
        <v>3.2464999999999998E-3</v>
      </c>
      <c r="E92" s="14">
        <f t="shared" si="6"/>
        <v>6220.29</v>
      </c>
      <c r="F92" s="13" t="s">
        <v>7</v>
      </c>
      <c r="G92" s="17">
        <f t="shared" si="4"/>
        <v>20.190000000000001</v>
      </c>
      <c r="H92" s="13" t="s">
        <v>7</v>
      </c>
      <c r="I92" s="14">
        <f t="shared" si="5"/>
        <v>495.1</v>
      </c>
      <c r="J92" s="8" t="s">
        <v>7</v>
      </c>
    </row>
    <row r="93" spans="1:10" ht="26.25" thickBot="1" x14ac:dyDescent="0.3">
      <c r="A93" s="5" t="s">
        <v>185</v>
      </c>
      <c r="B93" s="10" t="s">
        <v>186</v>
      </c>
      <c r="C93" s="8" t="s">
        <v>17</v>
      </c>
      <c r="D93" s="13">
        <f t="shared" si="7"/>
        <v>0.20757519999999999</v>
      </c>
      <c r="E93" s="14">
        <f t="shared" si="6"/>
        <v>1830.91</v>
      </c>
      <c r="F93" s="13" t="s">
        <v>7</v>
      </c>
      <c r="G93" s="13">
        <f t="shared" si="4"/>
        <v>380.05</v>
      </c>
      <c r="H93" s="13" t="s">
        <v>7</v>
      </c>
      <c r="I93" s="14">
        <f t="shared" si="5"/>
        <v>9317.7219999999998</v>
      </c>
      <c r="J93" s="8" t="s">
        <v>7</v>
      </c>
    </row>
    <row r="94" spans="1:10" ht="26.25" thickBot="1" x14ac:dyDescent="0.3">
      <c r="A94" s="5" t="s">
        <v>73</v>
      </c>
      <c r="B94" s="10" t="s">
        <v>187</v>
      </c>
      <c r="C94" s="8" t="s">
        <v>17</v>
      </c>
      <c r="D94" s="13">
        <f t="shared" si="7"/>
        <v>5.1253999999999996E-3</v>
      </c>
      <c r="E94" s="14">
        <f t="shared" si="6"/>
        <v>1695.23</v>
      </c>
      <c r="F94" s="13" t="s">
        <v>7</v>
      </c>
      <c r="G94" s="13">
        <f t="shared" si="4"/>
        <v>8.69</v>
      </c>
      <c r="H94" s="13" t="s">
        <v>7</v>
      </c>
      <c r="I94" s="14">
        <v>213.05</v>
      </c>
      <c r="J94" s="8" t="s">
        <v>7</v>
      </c>
    </row>
    <row r="95" spans="1:10" ht="26.25" thickBot="1" x14ac:dyDescent="0.3">
      <c r="A95" s="5" t="s">
        <v>188</v>
      </c>
      <c r="B95" s="10" t="s">
        <v>189</v>
      </c>
      <c r="C95" s="8" t="s">
        <v>17</v>
      </c>
      <c r="D95" s="8">
        <f t="shared" si="7"/>
        <v>0.25837317999999998</v>
      </c>
      <c r="E95" s="15">
        <f t="shared" si="6"/>
        <v>3406.21</v>
      </c>
      <c r="F95" s="8" t="s">
        <v>7</v>
      </c>
      <c r="G95" s="15">
        <f t="shared" si="4"/>
        <v>880.07</v>
      </c>
      <c r="H95" s="8" t="s">
        <v>7</v>
      </c>
      <c r="I95" s="15">
        <f t="shared" ref="I95:I103" si="8">I41</f>
        <v>21576.75</v>
      </c>
      <c r="J95" s="8" t="s">
        <v>7</v>
      </c>
    </row>
    <row r="96" spans="1:10" ht="26.25" thickBot="1" x14ac:dyDescent="0.3">
      <c r="A96" s="5" t="s">
        <v>190</v>
      </c>
      <c r="B96" s="10" t="s">
        <v>191</v>
      </c>
      <c r="C96" s="8" t="s">
        <v>17</v>
      </c>
      <c r="D96" s="8">
        <f t="shared" si="7"/>
        <v>4.505E-2</v>
      </c>
      <c r="E96" s="15">
        <f t="shared" si="6"/>
        <v>4809.09</v>
      </c>
      <c r="F96" s="9"/>
      <c r="G96" s="15">
        <f t="shared" si="4"/>
        <v>216.65</v>
      </c>
      <c r="H96" s="9"/>
      <c r="I96" s="15">
        <f t="shared" si="8"/>
        <v>5311.6</v>
      </c>
      <c r="J96" s="9"/>
    </row>
    <row r="97" spans="1:10" ht="26.25" thickBot="1" x14ac:dyDescent="0.3">
      <c r="A97" s="5" t="s">
        <v>192</v>
      </c>
      <c r="B97" s="10" t="s">
        <v>193</v>
      </c>
      <c r="C97" s="8" t="s">
        <v>17</v>
      </c>
      <c r="D97" s="8">
        <f t="shared" si="7"/>
        <v>5.9799999999999999E-2</v>
      </c>
      <c r="E97" s="15">
        <f t="shared" si="6"/>
        <v>1815.68</v>
      </c>
      <c r="F97" s="9"/>
      <c r="G97" s="15">
        <f t="shared" si="4"/>
        <v>108.58</v>
      </c>
      <c r="H97" s="9"/>
      <c r="I97" s="15">
        <f t="shared" si="8"/>
        <v>2662</v>
      </c>
      <c r="J97" s="9"/>
    </row>
    <row r="98" spans="1:10" ht="26.25" thickBot="1" x14ac:dyDescent="0.3">
      <c r="A98" s="5" t="s">
        <v>194</v>
      </c>
      <c r="B98" s="10" t="s">
        <v>195</v>
      </c>
      <c r="C98" s="8" t="s">
        <v>17</v>
      </c>
      <c r="D98" s="8">
        <f t="shared" si="7"/>
        <v>0.12520999999999999</v>
      </c>
      <c r="E98" s="15">
        <f t="shared" si="6"/>
        <v>4037.5</v>
      </c>
      <c r="F98" s="9"/>
      <c r="G98" s="15">
        <f t="shared" si="4"/>
        <v>505.54</v>
      </c>
      <c r="H98" s="9"/>
      <c r="I98" s="15">
        <f t="shared" si="8"/>
        <v>12394.21</v>
      </c>
      <c r="J98" s="9"/>
    </row>
    <row r="99" spans="1:10" ht="26.25" thickBot="1" x14ac:dyDescent="0.3">
      <c r="A99" s="5" t="s">
        <v>196</v>
      </c>
      <c r="B99" s="10" t="s">
        <v>197</v>
      </c>
      <c r="C99" s="8" t="s">
        <v>17</v>
      </c>
      <c r="D99" s="23">
        <f t="shared" si="7"/>
        <v>3.33105E-2</v>
      </c>
      <c r="E99" s="14">
        <f t="shared" si="6"/>
        <v>2968.06</v>
      </c>
      <c r="F99" s="12"/>
      <c r="G99" s="13">
        <f t="shared" si="4"/>
        <v>97.6</v>
      </c>
      <c r="H99" s="12"/>
      <c r="I99" s="24">
        <f t="shared" si="8"/>
        <v>2392.79</v>
      </c>
      <c r="J99" s="9"/>
    </row>
    <row r="100" spans="1:10" ht="50.25" customHeight="1" thickBot="1" x14ac:dyDescent="0.3">
      <c r="A100" s="5" t="s">
        <v>198</v>
      </c>
      <c r="B100" s="10" t="s">
        <v>199</v>
      </c>
      <c r="C100" s="8" t="s">
        <v>11</v>
      </c>
      <c r="D100" s="8">
        <f t="shared" ref="D100:E103" si="9">D46</f>
        <v>6.6481700000000005E-2</v>
      </c>
      <c r="E100" s="15">
        <f t="shared" si="9"/>
        <v>38755.46</v>
      </c>
      <c r="F100" s="8" t="s">
        <v>7</v>
      </c>
      <c r="G100" s="15">
        <f>G46</f>
        <v>2576.5300000000002</v>
      </c>
      <c r="H100" s="8" t="s">
        <v>7</v>
      </c>
      <c r="I100" s="15">
        <f t="shared" si="8"/>
        <v>63168.75</v>
      </c>
      <c r="J100" s="8" t="s">
        <v>7</v>
      </c>
    </row>
    <row r="101" spans="1:10" ht="25.5" customHeight="1" thickBot="1" x14ac:dyDescent="0.3">
      <c r="A101" s="5" t="s">
        <v>200</v>
      </c>
      <c r="B101" s="10" t="s">
        <v>201</v>
      </c>
      <c r="C101" s="8" t="s">
        <v>11</v>
      </c>
      <c r="D101" s="8">
        <f t="shared" si="9"/>
        <v>1.22364E-3</v>
      </c>
      <c r="E101" s="15">
        <f t="shared" si="9"/>
        <v>97476.74</v>
      </c>
      <c r="F101" s="8" t="s">
        <v>7</v>
      </c>
      <c r="G101" s="15">
        <f>G47</f>
        <v>119.28</v>
      </c>
      <c r="H101" s="8" t="s">
        <v>7</v>
      </c>
      <c r="I101" s="15">
        <f t="shared" si="8"/>
        <v>2924.39</v>
      </c>
      <c r="J101" s="8" t="s">
        <v>7</v>
      </c>
    </row>
    <row r="102" spans="1:10" ht="39.75" customHeight="1" thickBot="1" x14ac:dyDescent="0.3">
      <c r="A102" s="5" t="s">
        <v>203</v>
      </c>
      <c r="B102" s="10" t="s">
        <v>202</v>
      </c>
      <c r="C102" s="8" t="s">
        <v>20</v>
      </c>
      <c r="D102" s="8">
        <f t="shared" si="9"/>
        <v>5.6119999999999998E-4</v>
      </c>
      <c r="E102" s="15">
        <f t="shared" si="9"/>
        <v>139342.34</v>
      </c>
      <c r="F102" s="8" t="s">
        <v>7</v>
      </c>
      <c r="G102" s="15">
        <f>G48</f>
        <v>78.2</v>
      </c>
      <c r="H102" s="8" t="s">
        <v>7</v>
      </c>
      <c r="I102" s="15">
        <f t="shared" si="8"/>
        <v>1917.2</v>
      </c>
      <c r="J102" s="8" t="s">
        <v>7</v>
      </c>
    </row>
    <row r="103" spans="1:10" s="3" customFormat="1" ht="27" customHeight="1" thickBot="1" x14ac:dyDescent="0.3">
      <c r="A103" s="6" t="s">
        <v>204</v>
      </c>
      <c r="B103" s="11" t="s">
        <v>205</v>
      </c>
      <c r="C103" s="13" t="s">
        <v>11</v>
      </c>
      <c r="D103" s="25">
        <f t="shared" si="9"/>
        <v>6.0570000000000003E-4</v>
      </c>
      <c r="E103" s="14">
        <f t="shared" si="9"/>
        <v>145402.88</v>
      </c>
      <c r="F103" s="12"/>
      <c r="G103" s="14">
        <f>G49</f>
        <v>88.07</v>
      </c>
      <c r="H103" s="12"/>
      <c r="I103" s="14">
        <f t="shared" si="8"/>
        <v>2159.23</v>
      </c>
      <c r="J103" s="12"/>
    </row>
    <row r="104" spans="1:10" s="3" customFormat="1" ht="15.75" thickBot="1" x14ac:dyDescent="0.3">
      <c r="A104" s="6" t="s">
        <v>206</v>
      </c>
      <c r="B104" s="11" t="s">
        <v>207</v>
      </c>
      <c r="C104" s="13" t="s">
        <v>11</v>
      </c>
      <c r="D104" s="25"/>
      <c r="E104" s="14"/>
      <c r="F104" s="12"/>
      <c r="G104" s="14"/>
      <c r="H104" s="12"/>
      <c r="I104" s="14"/>
      <c r="J104" s="12"/>
    </row>
    <row r="105" spans="1:10" ht="43.5" customHeight="1" thickBot="1" x14ac:dyDescent="0.3">
      <c r="A105" s="5" t="s">
        <v>208</v>
      </c>
      <c r="B105" s="10" t="s">
        <v>209</v>
      </c>
      <c r="C105" s="8" t="s">
        <v>21</v>
      </c>
      <c r="D105" s="32">
        <f t="shared" ref="D105:E106" si="10">D51</f>
        <v>0.17423132</v>
      </c>
      <c r="E105" s="15">
        <f t="shared" si="10"/>
        <v>65859.97</v>
      </c>
      <c r="F105" s="8" t="s">
        <v>7</v>
      </c>
      <c r="G105" s="15">
        <f t="shared" ref="G105:G106" si="11">G51</f>
        <v>11465.26</v>
      </c>
      <c r="H105" s="8" t="s">
        <v>7</v>
      </c>
      <c r="I105" s="15">
        <f t="shared" ref="I105:I106" si="12">I51</f>
        <v>281093.52</v>
      </c>
      <c r="J105" s="8" t="s">
        <v>7</v>
      </c>
    </row>
    <row r="106" spans="1:10" ht="26.25" thickBot="1" x14ac:dyDescent="0.3">
      <c r="A106" s="38" t="s">
        <v>210</v>
      </c>
      <c r="B106" s="10" t="s">
        <v>211</v>
      </c>
      <c r="C106" s="8" t="s">
        <v>21</v>
      </c>
      <c r="D106" s="8">
        <f t="shared" si="10"/>
        <v>9.9685999999999993E-3</v>
      </c>
      <c r="E106" s="15">
        <f t="shared" si="10"/>
        <v>124087.67999999999</v>
      </c>
      <c r="F106" s="8" t="s">
        <v>7</v>
      </c>
      <c r="G106" s="15">
        <f t="shared" si="11"/>
        <v>1236.98</v>
      </c>
      <c r="H106" s="8" t="s">
        <v>7</v>
      </c>
      <c r="I106" s="15">
        <f t="shared" si="12"/>
        <v>30327.05</v>
      </c>
      <c r="J106" s="8" t="s">
        <v>7</v>
      </c>
    </row>
    <row r="107" spans="1:10" ht="48.75" customHeight="1" thickBot="1" x14ac:dyDescent="0.3">
      <c r="A107" s="5" t="s">
        <v>218</v>
      </c>
      <c r="B107" s="10" t="s">
        <v>212</v>
      </c>
      <c r="C107" s="8" t="s">
        <v>21</v>
      </c>
      <c r="D107" s="13">
        <v>2.2598000000000002E-3</v>
      </c>
      <c r="E107" s="14">
        <v>247962.75</v>
      </c>
      <c r="F107" s="13" t="s">
        <v>7</v>
      </c>
      <c r="G107" s="14">
        <v>560.35</v>
      </c>
      <c r="H107" s="13" t="s">
        <v>7</v>
      </c>
      <c r="I107" s="14">
        <v>13738.01</v>
      </c>
      <c r="J107" s="8" t="s">
        <v>7</v>
      </c>
    </row>
    <row r="108" spans="1:10" ht="52.5" customHeight="1" thickBot="1" x14ac:dyDescent="0.3">
      <c r="A108" s="5" t="s">
        <v>219</v>
      </c>
      <c r="B108" s="10" t="s">
        <v>213</v>
      </c>
      <c r="C108" s="8" t="s">
        <v>21</v>
      </c>
      <c r="D108" s="13">
        <v>4.1760000000000001E-4</v>
      </c>
      <c r="E108" s="14">
        <v>326073.09000000003</v>
      </c>
      <c r="F108" s="13" t="s">
        <v>7</v>
      </c>
      <c r="G108" s="14">
        <v>136.16999999999999</v>
      </c>
      <c r="H108" s="13" t="s">
        <v>7</v>
      </c>
      <c r="I108" s="14">
        <v>3338.43</v>
      </c>
      <c r="J108" s="8" t="s">
        <v>7</v>
      </c>
    </row>
    <row r="109" spans="1:10" ht="38.25" customHeight="1" thickBot="1" x14ac:dyDescent="0.3">
      <c r="A109" s="5" t="s">
        <v>220</v>
      </c>
      <c r="B109" s="10" t="s">
        <v>214</v>
      </c>
      <c r="C109" s="8" t="s">
        <v>21</v>
      </c>
      <c r="D109" s="13">
        <v>1.8349999999999999E-4</v>
      </c>
      <c r="E109" s="14">
        <v>392331.78</v>
      </c>
      <c r="F109" s="13" t="s">
        <v>7</v>
      </c>
      <c r="G109" s="14">
        <v>71.989999999999995</v>
      </c>
      <c r="H109" s="13" t="s">
        <v>7</v>
      </c>
      <c r="I109" s="14">
        <v>1765.05</v>
      </c>
      <c r="J109" s="8" t="s">
        <v>7</v>
      </c>
    </row>
    <row r="110" spans="1:10" ht="43.5" customHeight="1" thickBot="1" x14ac:dyDescent="0.3">
      <c r="A110" s="5" t="s">
        <v>221</v>
      </c>
      <c r="B110" s="10" t="s">
        <v>215</v>
      </c>
      <c r="C110" s="8" t="s">
        <v>21</v>
      </c>
      <c r="D110" s="13">
        <v>4.7199999999999998E-4</v>
      </c>
      <c r="E110" s="14">
        <v>255365.76000000001</v>
      </c>
      <c r="F110" s="13" t="s">
        <v>7</v>
      </c>
      <c r="G110" s="14">
        <v>117.06</v>
      </c>
      <c r="H110" s="13" t="s">
        <v>7</v>
      </c>
      <c r="I110" s="14">
        <v>2869.95</v>
      </c>
      <c r="J110" s="8" t="s">
        <v>7</v>
      </c>
    </row>
    <row r="111" spans="1:10" ht="31.5" customHeight="1" thickBot="1" x14ac:dyDescent="0.3">
      <c r="A111" s="6" t="s">
        <v>222</v>
      </c>
      <c r="B111" s="11" t="s">
        <v>216</v>
      </c>
      <c r="C111" s="8" t="s">
        <v>21</v>
      </c>
      <c r="D111" s="9"/>
      <c r="E111" s="9"/>
      <c r="F111" s="8" t="s">
        <v>7</v>
      </c>
      <c r="G111" s="9"/>
      <c r="H111" s="8" t="s">
        <v>7</v>
      </c>
      <c r="I111" s="9"/>
      <c r="J111" s="8" t="s">
        <v>7</v>
      </c>
    </row>
    <row r="112" spans="1:10" ht="15.75" thickBot="1" x14ac:dyDescent="0.3">
      <c r="A112" s="5" t="s">
        <v>223</v>
      </c>
      <c r="B112" s="10" t="s">
        <v>217</v>
      </c>
      <c r="C112" s="8" t="s">
        <v>7</v>
      </c>
      <c r="D112" s="8" t="s">
        <v>7</v>
      </c>
      <c r="E112" s="8" t="s">
        <v>7</v>
      </c>
      <c r="F112" s="8" t="s">
        <v>7</v>
      </c>
      <c r="G112" s="8" t="s">
        <v>7</v>
      </c>
      <c r="H112" s="8" t="s">
        <v>7</v>
      </c>
      <c r="I112" s="8" t="s">
        <v>7</v>
      </c>
      <c r="J112" s="8" t="s">
        <v>7</v>
      </c>
    </row>
    <row r="113" spans="1:10" ht="26.25" thickBot="1" x14ac:dyDescent="0.3">
      <c r="A113" s="5" t="s">
        <v>42</v>
      </c>
      <c r="B113" s="10" t="s">
        <v>224</v>
      </c>
      <c r="C113" s="8" t="s">
        <v>22</v>
      </c>
      <c r="D113" s="8">
        <f t="shared" ref="D113:E115" si="13">D59</f>
        <v>3.1993600000000001E-3</v>
      </c>
      <c r="E113" s="15">
        <f t="shared" si="13"/>
        <v>32547.46</v>
      </c>
      <c r="F113" s="8" t="s">
        <v>7</v>
      </c>
      <c r="G113" s="15">
        <f>G59</f>
        <v>104.13</v>
      </c>
      <c r="H113" s="8" t="s">
        <v>7</v>
      </c>
      <c r="I113" s="15">
        <f>I59</f>
        <v>2552.98</v>
      </c>
      <c r="J113" s="8" t="s">
        <v>7</v>
      </c>
    </row>
    <row r="114" spans="1:10" ht="26.25" thickBot="1" x14ac:dyDescent="0.3">
      <c r="A114" s="5" t="s">
        <v>43</v>
      </c>
      <c r="B114" s="10" t="s">
        <v>225</v>
      </c>
      <c r="C114" s="8" t="s">
        <v>11</v>
      </c>
      <c r="D114" s="8">
        <f t="shared" si="13"/>
        <v>2.6702499999999999E-3</v>
      </c>
      <c r="E114" s="15">
        <f t="shared" si="13"/>
        <v>35890.18</v>
      </c>
      <c r="F114" s="8" t="s">
        <v>7</v>
      </c>
      <c r="G114" s="15">
        <f>G60</f>
        <v>95.84</v>
      </c>
      <c r="H114" s="8" t="s">
        <v>7</v>
      </c>
      <c r="I114" s="15">
        <f>I60</f>
        <v>2349.61</v>
      </c>
      <c r="J114" s="8" t="s">
        <v>7</v>
      </c>
    </row>
    <row r="115" spans="1:10" ht="34.5" customHeight="1" thickBot="1" x14ac:dyDescent="0.3">
      <c r="A115" s="5" t="s">
        <v>44</v>
      </c>
      <c r="B115" s="10" t="s">
        <v>226</v>
      </c>
      <c r="C115" s="8" t="s">
        <v>21</v>
      </c>
      <c r="D115" s="8">
        <f t="shared" si="13"/>
        <v>5.5704999999999999E-3</v>
      </c>
      <c r="E115" s="15">
        <f t="shared" si="13"/>
        <v>69565.440000000002</v>
      </c>
      <c r="F115" s="8" t="s">
        <v>7</v>
      </c>
      <c r="G115" s="15">
        <f>G61</f>
        <v>387.51</v>
      </c>
      <c r="H115" s="8" t="s">
        <v>7</v>
      </c>
      <c r="I115" s="15">
        <f>I61</f>
        <v>9500.69</v>
      </c>
      <c r="J115" s="8" t="s">
        <v>7</v>
      </c>
    </row>
    <row r="116" spans="1:10" ht="15.75" thickBot="1" x14ac:dyDescent="0.3">
      <c r="A116" s="6" t="s">
        <v>50</v>
      </c>
      <c r="B116" s="11" t="s">
        <v>227</v>
      </c>
      <c r="C116" s="13" t="s">
        <v>25</v>
      </c>
      <c r="D116" s="13" t="s">
        <v>7</v>
      </c>
      <c r="E116" s="13" t="s">
        <v>7</v>
      </c>
      <c r="F116" s="13" t="s">
        <v>7</v>
      </c>
      <c r="G116" s="14">
        <f>G68</f>
        <v>212.19</v>
      </c>
      <c r="H116" s="13" t="s">
        <v>7</v>
      </c>
      <c r="I116" s="14">
        <f>I68</f>
        <v>5202.24</v>
      </c>
      <c r="J116" s="13" t="s">
        <v>7</v>
      </c>
    </row>
    <row r="117" spans="1:10" ht="71.25" customHeight="1" thickBot="1" x14ac:dyDescent="0.3">
      <c r="A117" s="33" t="s">
        <v>229</v>
      </c>
      <c r="B117" s="34" t="s">
        <v>228</v>
      </c>
      <c r="C117" s="36"/>
      <c r="D117" s="36"/>
      <c r="E117" s="36"/>
      <c r="F117" s="36"/>
      <c r="G117" s="37"/>
      <c r="H117" s="36"/>
      <c r="I117" s="37"/>
      <c r="J117" s="36"/>
    </row>
    <row r="118" spans="1:10" ht="32.25" customHeight="1" thickBot="1" x14ac:dyDescent="0.3">
      <c r="A118" s="5" t="s">
        <v>230</v>
      </c>
      <c r="B118" s="10" t="s">
        <v>231</v>
      </c>
      <c r="C118" s="8" t="s">
        <v>8</v>
      </c>
      <c r="D118" s="27"/>
      <c r="E118" s="14"/>
      <c r="F118" s="14" t="s">
        <v>7</v>
      </c>
      <c r="G118" s="14"/>
      <c r="H118" s="14" t="s">
        <v>7</v>
      </c>
      <c r="I118" s="14"/>
      <c r="J118" s="8" t="s">
        <v>7</v>
      </c>
    </row>
    <row r="119" spans="1:10" ht="33.75" customHeight="1" thickBot="1" x14ac:dyDescent="0.3">
      <c r="A119" s="5" t="s">
        <v>14</v>
      </c>
      <c r="B119" s="10" t="s">
        <v>232</v>
      </c>
      <c r="C119" s="8" t="s">
        <v>7</v>
      </c>
      <c r="D119" s="8" t="s">
        <v>7</v>
      </c>
      <c r="E119" s="8" t="s">
        <v>7</v>
      </c>
      <c r="F119" s="8" t="s">
        <v>7</v>
      </c>
      <c r="G119" s="8" t="s">
        <v>7</v>
      </c>
      <c r="H119" s="8" t="s">
        <v>7</v>
      </c>
      <c r="I119" s="8" t="s">
        <v>7</v>
      </c>
      <c r="J119" s="8" t="s">
        <v>7</v>
      </c>
    </row>
    <row r="120" spans="1:10" ht="24" customHeight="1" thickBot="1" x14ac:dyDescent="0.3">
      <c r="A120" s="5" t="s">
        <v>15</v>
      </c>
      <c r="B120" s="10" t="s">
        <v>233</v>
      </c>
      <c r="C120" s="8" t="s">
        <v>7</v>
      </c>
      <c r="D120" s="8" t="s">
        <v>7</v>
      </c>
      <c r="E120" s="8" t="s">
        <v>7</v>
      </c>
      <c r="F120" s="8" t="s">
        <v>7</v>
      </c>
      <c r="G120" s="8" t="s">
        <v>7</v>
      </c>
      <c r="H120" s="8" t="s">
        <v>7</v>
      </c>
      <c r="I120" s="8" t="s">
        <v>7</v>
      </c>
      <c r="J120" s="8" t="s">
        <v>7</v>
      </c>
    </row>
    <row r="121" spans="1:10" s="3" customFormat="1" ht="46.5" customHeight="1" thickBot="1" x14ac:dyDescent="0.3">
      <c r="A121" s="5" t="s">
        <v>234</v>
      </c>
      <c r="B121" s="11" t="s">
        <v>36</v>
      </c>
      <c r="C121" s="13" t="s">
        <v>16</v>
      </c>
      <c r="D121" s="20"/>
      <c r="E121" s="14"/>
      <c r="F121" s="14" t="s">
        <v>7</v>
      </c>
      <c r="G121" s="14"/>
      <c r="H121" s="14" t="s">
        <v>7</v>
      </c>
      <c r="I121" s="24"/>
      <c r="J121" s="13" t="s">
        <v>7</v>
      </c>
    </row>
    <row r="122" spans="1:10" ht="26.25" thickBot="1" x14ac:dyDescent="0.3">
      <c r="A122" s="5" t="s">
        <v>235</v>
      </c>
      <c r="B122" s="10" t="s">
        <v>236</v>
      </c>
      <c r="C122" s="8" t="s">
        <v>17</v>
      </c>
      <c r="D122" s="20"/>
      <c r="E122" s="14"/>
      <c r="F122" s="14" t="s">
        <v>7</v>
      </c>
      <c r="G122" s="14"/>
      <c r="H122" s="14" t="s">
        <v>7</v>
      </c>
      <c r="I122" s="14"/>
      <c r="J122" s="8" t="s">
        <v>7</v>
      </c>
    </row>
    <row r="123" spans="1:10" ht="26.25" thickBot="1" x14ac:dyDescent="0.3">
      <c r="A123" s="5" t="s">
        <v>237</v>
      </c>
      <c r="B123" s="10" t="s">
        <v>238</v>
      </c>
      <c r="C123" s="8" t="s">
        <v>17</v>
      </c>
      <c r="D123" s="26"/>
      <c r="E123" s="14"/>
      <c r="F123" s="14" t="s">
        <v>7</v>
      </c>
      <c r="G123" s="14"/>
      <c r="H123" s="14" t="s">
        <v>7</v>
      </c>
      <c r="I123" s="14"/>
      <c r="J123" s="8" t="s">
        <v>7</v>
      </c>
    </row>
    <row r="124" spans="1:10" ht="26.25" thickBot="1" x14ac:dyDescent="0.3">
      <c r="A124" s="5" t="s">
        <v>166</v>
      </c>
      <c r="B124" s="10" t="s">
        <v>239</v>
      </c>
      <c r="C124" s="8" t="s">
        <v>17</v>
      </c>
      <c r="D124" s="23"/>
      <c r="E124" s="14"/>
      <c r="F124" s="13" t="s">
        <v>7</v>
      </c>
      <c r="G124" s="14"/>
      <c r="H124" s="13" t="s">
        <v>7</v>
      </c>
      <c r="I124" s="14"/>
      <c r="J124" s="8"/>
    </row>
    <row r="125" spans="1:10" ht="26.25" thickBot="1" x14ac:dyDescent="0.3">
      <c r="A125" s="5" t="s">
        <v>74</v>
      </c>
      <c r="B125" s="10" t="s">
        <v>240</v>
      </c>
      <c r="C125" s="8" t="s">
        <v>17</v>
      </c>
      <c r="D125" s="23"/>
      <c r="E125" s="14"/>
      <c r="F125" s="13" t="s">
        <v>7</v>
      </c>
      <c r="G125" s="14"/>
      <c r="H125" s="13" t="s">
        <v>7</v>
      </c>
      <c r="I125" s="14"/>
      <c r="J125" s="8"/>
    </row>
    <row r="126" spans="1:10" ht="26.25" thickBot="1" x14ac:dyDescent="0.3">
      <c r="A126" s="5" t="s">
        <v>75</v>
      </c>
      <c r="B126" s="10" t="s">
        <v>241</v>
      </c>
      <c r="C126" s="8" t="s">
        <v>17</v>
      </c>
      <c r="D126" s="23"/>
      <c r="E126" s="14"/>
      <c r="F126" s="13" t="s">
        <v>7</v>
      </c>
      <c r="G126" s="14"/>
      <c r="H126" s="13" t="s">
        <v>7</v>
      </c>
      <c r="I126" s="14"/>
      <c r="J126" s="8"/>
    </row>
    <row r="127" spans="1:10" ht="15.75" thickBot="1" x14ac:dyDescent="0.3">
      <c r="A127" s="5" t="s">
        <v>242</v>
      </c>
      <c r="B127" s="10" t="s">
        <v>245</v>
      </c>
      <c r="C127" s="8" t="s">
        <v>18</v>
      </c>
      <c r="D127" s="23"/>
      <c r="E127" s="14"/>
      <c r="F127" s="13" t="s">
        <v>7</v>
      </c>
      <c r="G127" s="14"/>
      <c r="H127" s="13" t="s">
        <v>7</v>
      </c>
      <c r="I127" s="14"/>
      <c r="J127" s="8" t="s">
        <v>7</v>
      </c>
    </row>
    <row r="128" spans="1:10" ht="15.75" thickBot="1" x14ac:dyDescent="0.3">
      <c r="A128" s="5" t="s">
        <v>243</v>
      </c>
      <c r="B128" s="10" t="s">
        <v>246</v>
      </c>
      <c r="C128" s="8" t="s">
        <v>9</v>
      </c>
      <c r="D128" s="13"/>
      <c r="E128" s="14"/>
      <c r="F128" s="13" t="s">
        <v>7</v>
      </c>
      <c r="G128" s="14"/>
      <c r="H128" s="13" t="s">
        <v>7</v>
      </c>
      <c r="I128" s="14"/>
      <c r="J128" s="8" t="s">
        <v>7</v>
      </c>
    </row>
    <row r="129" spans="1:10" ht="15.75" thickBot="1" x14ac:dyDescent="0.3">
      <c r="A129" s="5" t="s">
        <v>244</v>
      </c>
      <c r="B129" s="10" t="s">
        <v>247</v>
      </c>
      <c r="C129" s="8" t="s">
        <v>10</v>
      </c>
      <c r="D129" s="13"/>
      <c r="E129" s="14"/>
      <c r="F129" s="13" t="s">
        <v>7</v>
      </c>
      <c r="G129" s="14"/>
      <c r="H129" s="13" t="s">
        <v>7</v>
      </c>
      <c r="I129" s="14"/>
      <c r="J129" s="8" t="s">
        <v>7</v>
      </c>
    </row>
    <row r="130" spans="1:10" ht="26.25" thickBot="1" x14ac:dyDescent="0.3">
      <c r="A130" s="5" t="s">
        <v>93</v>
      </c>
      <c r="B130" s="10" t="s">
        <v>248</v>
      </c>
      <c r="C130" s="8"/>
      <c r="D130" s="13"/>
      <c r="E130" s="14"/>
      <c r="F130" s="13"/>
      <c r="G130" s="14"/>
      <c r="H130" s="13"/>
      <c r="I130" s="14"/>
      <c r="J130" s="8"/>
    </row>
    <row r="131" spans="1:10" ht="15.75" thickBot="1" x14ac:dyDescent="0.3">
      <c r="A131" s="5" t="s">
        <v>30</v>
      </c>
      <c r="B131" s="10" t="s">
        <v>249</v>
      </c>
      <c r="C131" s="8" t="s">
        <v>19</v>
      </c>
      <c r="D131" s="13"/>
      <c r="E131" s="14"/>
      <c r="F131" s="13" t="s">
        <v>7</v>
      </c>
      <c r="G131" s="14"/>
      <c r="H131" s="13" t="s">
        <v>7</v>
      </c>
      <c r="I131" s="14"/>
      <c r="J131" s="8" t="s">
        <v>7</v>
      </c>
    </row>
    <row r="132" spans="1:10" ht="15.75" thickBot="1" x14ac:dyDescent="0.3">
      <c r="A132" s="5" t="s">
        <v>250</v>
      </c>
      <c r="B132" s="10" t="s">
        <v>251</v>
      </c>
      <c r="C132" s="8" t="s">
        <v>19</v>
      </c>
      <c r="D132" s="13"/>
      <c r="E132" s="14"/>
      <c r="F132" s="13" t="s">
        <v>7</v>
      </c>
      <c r="G132" s="14"/>
      <c r="H132" s="13" t="s">
        <v>7</v>
      </c>
      <c r="I132" s="14"/>
      <c r="J132" s="8" t="s">
        <v>7</v>
      </c>
    </row>
    <row r="133" spans="1:10" ht="15.75" thickBot="1" x14ac:dyDescent="0.3">
      <c r="A133" s="5" t="s">
        <v>252</v>
      </c>
      <c r="B133" s="10" t="s">
        <v>253</v>
      </c>
      <c r="C133" s="8" t="s">
        <v>19</v>
      </c>
      <c r="D133" s="13"/>
      <c r="E133" s="14"/>
      <c r="F133" s="13" t="s">
        <v>7</v>
      </c>
      <c r="G133" s="14"/>
      <c r="H133" s="13" t="s">
        <v>7</v>
      </c>
      <c r="I133" s="14"/>
      <c r="J133" s="8" t="s">
        <v>7</v>
      </c>
    </row>
    <row r="134" spans="1:10" ht="15.75" thickBot="1" x14ac:dyDescent="0.3">
      <c r="A134" s="5" t="s">
        <v>33</v>
      </c>
      <c r="B134" s="10" t="s">
        <v>254</v>
      </c>
      <c r="C134" s="8" t="s">
        <v>19</v>
      </c>
      <c r="D134" s="13"/>
      <c r="E134" s="14"/>
      <c r="F134" s="13" t="s">
        <v>7</v>
      </c>
      <c r="G134" s="14"/>
      <c r="H134" s="13" t="s">
        <v>7</v>
      </c>
      <c r="I134" s="14"/>
      <c r="J134" s="8" t="s">
        <v>7</v>
      </c>
    </row>
    <row r="135" spans="1:10" ht="26.25" thickBot="1" x14ac:dyDescent="0.3">
      <c r="A135" s="5" t="s">
        <v>255</v>
      </c>
      <c r="B135" s="10" t="s">
        <v>256</v>
      </c>
      <c r="C135" s="8" t="s">
        <v>19</v>
      </c>
      <c r="D135" s="13"/>
      <c r="E135" s="14"/>
      <c r="F135" s="13" t="s">
        <v>7</v>
      </c>
      <c r="G135" s="14"/>
      <c r="H135" s="13" t="s">
        <v>7</v>
      </c>
      <c r="I135" s="14"/>
      <c r="J135" s="8" t="s">
        <v>7</v>
      </c>
    </row>
    <row r="136" spans="1:10" ht="67.5" customHeight="1" thickBot="1" x14ac:dyDescent="0.3">
      <c r="A136" s="5" t="s">
        <v>257</v>
      </c>
      <c r="B136" s="10" t="s">
        <v>258</v>
      </c>
      <c r="C136" s="8" t="s">
        <v>19</v>
      </c>
      <c r="D136" s="13"/>
      <c r="E136" s="14"/>
      <c r="F136" s="13" t="s">
        <v>7</v>
      </c>
      <c r="G136" s="17"/>
      <c r="H136" s="13" t="s">
        <v>7</v>
      </c>
      <c r="I136" s="14"/>
      <c r="J136" s="8" t="s">
        <v>7</v>
      </c>
    </row>
    <row r="137" spans="1:10" ht="15.75" thickBot="1" x14ac:dyDescent="0.3">
      <c r="A137" s="5" t="s">
        <v>259</v>
      </c>
      <c r="B137" s="10" t="s">
        <v>260</v>
      </c>
      <c r="C137" s="8" t="s">
        <v>19</v>
      </c>
      <c r="D137" s="13"/>
      <c r="E137" s="14"/>
      <c r="F137" s="13" t="s">
        <v>7</v>
      </c>
      <c r="G137" s="17"/>
      <c r="H137" s="13" t="s">
        <v>7</v>
      </c>
      <c r="I137" s="14"/>
      <c r="J137" s="8" t="s">
        <v>7</v>
      </c>
    </row>
    <row r="138" spans="1:10" ht="15.75" thickBot="1" x14ac:dyDescent="0.3">
      <c r="A138" s="5" t="s">
        <v>261</v>
      </c>
      <c r="B138" s="10" t="s">
        <v>262</v>
      </c>
      <c r="C138" s="8" t="s">
        <v>19</v>
      </c>
      <c r="D138" s="13"/>
      <c r="E138" s="14"/>
      <c r="F138" s="13" t="s">
        <v>7</v>
      </c>
      <c r="G138" s="17"/>
      <c r="H138" s="13" t="s">
        <v>7</v>
      </c>
      <c r="I138" s="14"/>
      <c r="J138" s="8" t="s">
        <v>7</v>
      </c>
    </row>
    <row r="139" spans="1:10" ht="26.25" thickBot="1" x14ac:dyDescent="0.3">
      <c r="A139" s="5" t="s">
        <v>110</v>
      </c>
      <c r="B139" s="10" t="s">
        <v>263</v>
      </c>
      <c r="C139" s="8" t="s">
        <v>19</v>
      </c>
      <c r="D139" s="13"/>
      <c r="E139" s="14"/>
      <c r="F139" s="13" t="s">
        <v>7</v>
      </c>
      <c r="G139" s="13"/>
      <c r="H139" s="13" t="s">
        <v>7</v>
      </c>
      <c r="I139" s="14"/>
      <c r="J139" s="8" t="s">
        <v>7</v>
      </c>
    </row>
    <row r="140" spans="1:10" ht="15.75" thickBot="1" x14ac:dyDescent="0.3">
      <c r="A140" s="6" t="s">
        <v>264</v>
      </c>
      <c r="B140" s="10" t="s">
        <v>265</v>
      </c>
      <c r="C140" s="8" t="s">
        <v>19</v>
      </c>
      <c r="D140" s="13"/>
      <c r="E140" s="14"/>
      <c r="F140" s="13" t="s">
        <v>7</v>
      </c>
      <c r="G140" s="13"/>
      <c r="H140" s="13" t="s">
        <v>7</v>
      </c>
      <c r="I140" s="14"/>
      <c r="J140" s="8" t="s">
        <v>7</v>
      </c>
    </row>
    <row r="141" spans="1:10" ht="26.25" thickBot="1" x14ac:dyDescent="0.3">
      <c r="A141" s="5" t="s">
        <v>266</v>
      </c>
      <c r="B141" s="10" t="s">
        <v>267</v>
      </c>
      <c r="C141" s="8" t="s">
        <v>17</v>
      </c>
      <c r="D141" s="22"/>
      <c r="E141" s="14"/>
      <c r="F141" s="13" t="s">
        <v>7</v>
      </c>
      <c r="G141" s="13"/>
      <c r="H141" s="13" t="s">
        <v>7</v>
      </c>
      <c r="I141" s="14"/>
      <c r="J141" s="8" t="s">
        <v>7</v>
      </c>
    </row>
    <row r="142" spans="1:10" ht="26.25" thickBot="1" x14ac:dyDescent="0.3">
      <c r="A142" s="5" t="s">
        <v>268</v>
      </c>
      <c r="B142" s="10" t="s">
        <v>269</v>
      </c>
      <c r="C142" s="8" t="s">
        <v>17</v>
      </c>
      <c r="D142" s="23"/>
      <c r="E142" s="14"/>
      <c r="F142" s="12"/>
      <c r="G142" s="17"/>
      <c r="H142" s="12"/>
      <c r="I142" s="14"/>
      <c r="J142" s="9"/>
    </row>
    <row r="143" spans="1:10" ht="26.25" thickBot="1" x14ac:dyDescent="0.3">
      <c r="A143" s="5" t="s">
        <v>270</v>
      </c>
      <c r="B143" s="10" t="s">
        <v>271</v>
      </c>
      <c r="C143" s="8" t="s">
        <v>17</v>
      </c>
      <c r="D143" s="23"/>
      <c r="E143" s="14"/>
      <c r="F143" s="12"/>
      <c r="G143" s="13"/>
      <c r="H143" s="12"/>
      <c r="I143" s="14"/>
      <c r="J143" s="9"/>
    </row>
    <row r="144" spans="1:10" ht="26.25" thickBot="1" x14ac:dyDescent="0.3">
      <c r="A144" s="5" t="s">
        <v>272</v>
      </c>
      <c r="B144" s="10" t="s">
        <v>273</v>
      </c>
      <c r="C144" s="8" t="s">
        <v>17</v>
      </c>
      <c r="D144" s="23"/>
      <c r="E144" s="14"/>
      <c r="F144" s="12"/>
      <c r="G144" s="13"/>
      <c r="H144" s="12"/>
      <c r="I144" s="14"/>
      <c r="J144" s="9"/>
    </row>
    <row r="145" spans="1:10" ht="26.25" thickBot="1" x14ac:dyDescent="0.3">
      <c r="A145" s="5" t="s">
        <v>274</v>
      </c>
      <c r="B145" s="10" t="s">
        <v>275</v>
      </c>
      <c r="C145" s="8" t="s">
        <v>17</v>
      </c>
      <c r="D145" s="23"/>
      <c r="E145" s="14"/>
      <c r="F145" s="12"/>
      <c r="G145" s="13"/>
      <c r="H145" s="12"/>
      <c r="I145" s="24"/>
      <c r="J145" s="9"/>
    </row>
    <row r="146" spans="1:10" ht="67.5" customHeight="1" thickBot="1" x14ac:dyDescent="0.3">
      <c r="A146" s="5" t="s">
        <v>123</v>
      </c>
      <c r="B146" s="10" t="s">
        <v>276</v>
      </c>
      <c r="C146" s="8" t="s">
        <v>11</v>
      </c>
      <c r="D146" s="13"/>
      <c r="E146" s="14"/>
      <c r="F146" s="13" t="s">
        <v>7</v>
      </c>
      <c r="G146" s="14"/>
      <c r="H146" s="13" t="s">
        <v>7</v>
      </c>
      <c r="I146" s="14"/>
      <c r="J146" s="8" t="s">
        <v>7</v>
      </c>
    </row>
    <row r="147" spans="1:10" ht="15.75" thickBot="1" x14ac:dyDescent="0.3">
      <c r="A147" s="5" t="s">
        <v>277</v>
      </c>
      <c r="B147" s="10" t="s">
        <v>278</v>
      </c>
      <c r="C147" s="8" t="s">
        <v>11</v>
      </c>
      <c r="D147" s="13"/>
      <c r="E147" s="14"/>
      <c r="F147" s="13" t="s">
        <v>7</v>
      </c>
      <c r="G147" s="14"/>
      <c r="H147" s="13" t="s">
        <v>7</v>
      </c>
      <c r="I147" s="14"/>
      <c r="J147" s="8" t="s">
        <v>7</v>
      </c>
    </row>
    <row r="148" spans="1:10" ht="43.5" customHeight="1" thickBot="1" x14ac:dyDescent="0.3">
      <c r="A148" s="5" t="s">
        <v>203</v>
      </c>
      <c r="B148" s="10" t="s">
        <v>279</v>
      </c>
      <c r="C148" s="8" t="s">
        <v>20</v>
      </c>
      <c r="D148" s="13"/>
      <c r="E148" s="14"/>
      <c r="F148" s="13" t="s">
        <v>7</v>
      </c>
      <c r="G148" s="14"/>
      <c r="H148" s="13" t="s">
        <v>7</v>
      </c>
      <c r="I148" s="14"/>
      <c r="J148" s="8" t="s">
        <v>7</v>
      </c>
    </row>
    <row r="149" spans="1:10" s="3" customFormat="1" ht="22.5" customHeight="1" thickBot="1" x14ac:dyDescent="0.3">
      <c r="A149" s="5" t="s">
        <v>280</v>
      </c>
      <c r="B149" s="10" t="s">
        <v>281</v>
      </c>
      <c r="C149" s="13" t="s">
        <v>11</v>
      </c>
      <c r="D149" s="22"/>
      <c r="E149" s="28"/>
      <c r="F149" s="13"/>
      <c r="G149" s="14"/>
      <c r="H149" s="13"/>
      <c r="I149" s="14"/>
      <c r="J149" s="12"/>
    </row>
    <row r="150" spans="1:10" ht="24" customHeight="1" thickBot="1" x14ac:dyDescent="0.3">
      <c r="A150" s="5" t="s">
        <v>282</v>
      </c>
      <c r="B150" s="10" t="s">
        <v>283</v>
      </c>
      <c r="C150" s="8" t="s">
        <v>7</v>
      </c>
      <c r="D150" s="8" t="s">
        <v>7</v>
      </c>
      <c r="E150" s="8" t="s">
        <v>7</v>
      </c>
      <c r="F150" s="8" t="s">
        <v>7</v>
      </c>
      <c r="G150" s="8" t="s">
        <v>7</v>
      </c>
      <c r="H150" s="8" t="s">
        <v>7</v>
      </c>
      <c r="I150" s="8"/>
      <c r="J150" s="8" t="s">
        <v>7</v>
      </c>
    </row>
    <row r="151" spans="1:10" ht="47.25" customHeight="1" thickBot="1" x14ac:dyDescent="0.3">
      <c r="A151" s="5" t="s">
        <v>284</v>
      </c>
      <c r="B151" s="10" t="s">
        <v>285</v>
      </c>
      <c r="C151" s="8" t="s">
        <v>21</v>
      </c>
      <c r="D151" s="22"/>
      <c r="E151" s="14"/>
      <c r="F151" s="13" t="s">
        <v>7</v>
      </c>
      <c r="G151" s="14"/>
      <c r="H151" s="13" t="s">
        <v>7</v>
      </c>
      <c r="I151" s="14"/>
      <c r="J151" s="8" t="s">
        <v>7</v>
      </c>
    </row>
    <row r="152" spans="1:10" ht="26.25" thickBot="1" x14ac:dyDescent="0.3">
      <c r="A152" s="5" t="s">
        <v>286</v>
      </c>
      <c r="B152" s="10" t="s">
        <v>37</v>
      </c>
      <c r="C152" s="8" t="s">
        <v>21</v>
      </c>
      <c r="D152" s="13"/>
      <c r="E152" s="14"/>
      <c r="F152" s="13" t="s">
        <v>7</v>
      </c>
      <c r="G152" s="14"/>
      <c r="H152" s="13" t="s">
        <v>7</v>
      </c>
      <c r="I152" s="14"/>
      <c r="J152" s="8" t="s">
        <v>7</v>
      </c>
    </row>
    <row r="153" spans="1:10" ht="39" thickBot="1" x14ac:dyDescent="0.3">
      <c r="A153" s="5" t="s">
        <v>287</v>
      </c>
      <c r="B153" s="10" t="s">
        <v>38</v>
      </c>
      <c r="C153" s="8" t="s">
        <v>21</v>
      </c>
      <c r="D153" s="13"/>
      <c r="E153" s="14"/>
      <c r="F153" s="13" t="s">
        <v>7</v>
      </c>
      <c r="G153" s="14"/>
      <c r="H153" s="13" t="s">
        <v>7</v>
      </c>
      <c r="I153" s="14"/>
      <c r="J153" s="8" t="s">
        <v>7</v>
      </c>
    </row>
    <row r="154" spans="1:10" ht="39" thickBot="1" x14ac:dyDescent="0.3">
      <c r="A154" s="5" t="s">
        <v>219</v>
      </c>
      <c r="B154" s="10" t="s">
        <v>39</v>
      </c>
      <c r="C154" s="8" t="s">
        <v>21</v>
      </c>
      <c r="D154" s="13"/>
      <c r="E154" s="14"/>
      <c r="F154" s="13" t="s">
        <v>7</v>
      </c>
      <c r="G154" s="14"/>
      <c r="H154" s="13" t="s">
        <v>7</v>
      </c>
      <c r="I154" s="14"/>
      <c r="J154" s="8" t="s">
        <v>7</v>
      </c>
    </row>
    <row r="155" spans="1:10" ht="36.75" customHeight="1" thickBot="1" x14ac:dyDescent="0.3">
      <c r="A155" s="5" t="s">
        <v>220</v>
      </c>
      <c r="B155" s="10" t="s">
        <v>288</v>
      </c>
      <c r="C155" s="8" t="s">
        <v>21</v>
      </c>
      <c r="D155" s="13"/>
      <c r="E155" s="14"/>
      <c r="F155" s="13" t="s">
        <v>7</v>
      </c>
      <c r="G155" s="14"/>
      <c r="H155" s="13" t="s">
        <v>7</v>
      </c>
      <c r="I155" s="14"/>
      <c r="J155" s="8" t="s">
        <v>7</v>
      </c>
    </row>
    <row r="156" spans="1:10" ht="47.25" customHeight="1" thickBot="1" x14ac:dyDescent="0.3">
      <c r="A156" s="5" t="s">
        <v>221</v>
      </c>
      <c r="B156" s="10" t="s">
        <v>289</v>
      </c>
      <c r="C156" s="8" t="s">
        <v>21</v>
      </c>
      <c r="D156" s="13"/>
      <c r="E156" s="14"/>
      <c r="F156" s="13" t="s">
        <v>7</v>
      </c>
      <c r="G156" s="14"/>
      <c r="H156" s="13" t="s">
        <v>7</v>
      </c>
      <c r="I156" s="14"/>
      <c r="J156" s="8" t="s">
        <v>7</v>
      </c>
    </row>
    <row r="157" spans="1:10" ht="26.25" thickBot="1" x14ac:dyDescent="0.3">
      <c r="A157" s="6" t="s">
        <v>290</v>
      </c>
      <c r="B157" s="11" t="s">
        <v>291</v>
      </c>
      <c r="C157" s="8" t="s">
        <v>21</v>
      </c>
      <c r="D157" s="9"/>
      <c r="E157" s="9"/>
      <c r="F157" s="8" t="s">
        <v>7</v>
      </c>
      <c r="G157" s="9"/>
      <c r="H157" s="8" t="s">
        <v>7</v>
      </c>
      <c r="I157" s="9"/>
      <c r="J157" s="8" t="s">
        <v>7</v>
      </c>
    </row>
    <row r="158" spans="1:10" ht="15.75" thickBot="1" x14ac:dyDescent="0.3">
      <c r="A158" s="5" t="s">
        <v>223</v>
      </c>
      <c r="B158" s="10" t="s">
        <v>292</v>
      </c>
      <c r="C158" s="8" t="s">
        <v>7</v>
      </c>
      <c r="D158" s="8" t="s">
        <v>7</v>
      </c>
      <c r="E158" s="8" t="s">
        <v>7</v>
      </c>
      <c r="F158" s="8" t="s">
        <v>7</v>
      </c>
      <c r="G158" s="8" t="s">
        <v>7</v>
      </c>
      <c r="H158" s="8" t="s">
        <v>7</v>
      </c>
      <c r="I158" s="8" t="s">
        <v>7</v>
      </c>
      <c r="J158" s="8" t="s">
        <v>7</v>
      </c>
    </row>
    <row r="159" spans="1:10" ht="30" customHeight="1" thickBot="1" x14ac:dyDescent="0.3">
      <c r="A159" s="5" t="s">
        <v>293</v>
      </c>
      <c r="B159" s="10" t="s">
        <v>40</v>
      </c>
      <c r="C159" s="8" t="s">
        <v>22</v>
      </c>
      <c r="D159" s="8"/>
      <c r="E159" s="15"/>
      <c r="F159" s="8" t="s">
        <v>7</v>
      </c>
      <c r="G159" s="16"/>
      <c r="H159" s="8" t="s">
        <v>7</v>
      </c>
      <c r="I159" s="15"/>
      <c r="J159" s="8" t="s">
        <v>7</v>
      </c>
    </row>
    <row r="160" spans="1:10" ht="26.25" thickBot="1" x14ac:dyDescent="0.3">
      <c r="A160" s="5" t="s">
        <v>294</v>
      </c>
      <c r="B160" s="10" t="s">
        <v>41</v>
      </c>
      <c r="C160" s="8" t="s">
        <v>11</v>
      </c>
      <c r="D160" s="8"/>
      <c r="E160" s="15"/>
      <c r="F160" s="8" t="s">
        <v>7</v>
      </c>
      <c r="G160" s="16"/>
      <c r="H160" s="8" t="s">
        <v>7</v>
      </c>
      <c r="I160" s="15"/>
      <c r="J160" s="8" t="s">
        <v>7</v>
      </c>
    </row>
    <row r="161" spans="1:10" ht="39" thickBot="1" x14ac:dyDescent="0.3">
      <c r="A161" s="5" t="s">
        <v>146</v>
      </c>
      <c r="B161" s="10" t="s">
        <v>295</v>
      </c>
      <c r="C161" s="8" t="s">
        <v>21</v>
      </c>
      <c r="D161" s="8"/>
      <c r="E161" s="15"/>
      <c r="F161" s="8" t="s">
        <v>7</v>
      </c>
      <c r="G161" s="16"/>
      <c r="H161" s="8" t="s">
        <v>7</v>
      </c>
      <c r="I161" s="15"/>
      <c r="J161" s="8" t="s">
        <v>7</v>
      </c>
    </row>
    <row r="162" spans="1:10" ht="15.75" thickBot="1" x14ac:dyDescent="0.3">
      <c r="A162" s="6" t="s">
        <v>154</v>
      </c>
      <c r="B162" s="11" t="s">
        <v>296</v>
      </c>
      <c r="C162" s="13" t="s">
        <v>25</v>
      </c>
      <c r="D162" s="13" t="s">
        <v>7</v>
      </c>
      <c r="E162" s="13" t="s">
        <v>7</v>
      </c>
      <c r="F162" s="13" t="s">
        <v>7</v>
      </c>
      <c r="G162" s="17"/>
      <c r="H162" s="13" t="s">
        <v>7</v>
      </c>
      <c r="I162" s="14"/>
      <c r="J162" s="13" t="s">
        <v>7</v>
      </c>
    </row>
    <row r="163" spans="1:10" ht="26.25" thickBot="1" x14ac:dyDescent="0.3">
      <c r="A163" s="33" t="s">
        <v>297</v>
      </c>
      <c r="B163" s="34" t="s">
        <v>298</v>
      </c>
      <c r="C163" s="36" t="s">
        <v>25</v>
      </c>
      <c r="D163" s="36" t="s">
        <v>7</v>
      </c>
      <c r="E163" s="36" t="s">
        <v>7</v>
      </c>
      <c r="F163" s="36" t="s">
        <v>7</v>
      </c>
      <c r="G163" s="35"/>
      <c r="H163" s="36" t="s">
        <v>7</v>
      </c>
      <c r="I163" s="35"/>
      <c r="J163" s="35"/>
    </row>
    <row r="164" spans="1:10" ht="36" customHeight="1" thickBot="1" x14ac:dyDescent="0.3">
      <c r="A164" s="5" t="s">
        <v>230</v>
      </c>
      <c r="B164" s="10" t="s">
        <v>299</v>
      </c>
      <c r="C164" s="8" t="s">
        <v>8</v>
      </c>
      <c r="D164" s="27"/>
      <c r="E164" s="14"/>
      <c r="F164" s="14" t="s">
        <v>7</v>
      </c>
      <c r="G164" s="14"/>
      <c r="H164" s="14" t="s">
        <v>7</v>
      </c>
      <c r="I164" s="14"/>
      <c r="J164" s="8" t="s">
        <v>7</v>
      </c>
    </row>
    <row r="165" spans="1:10" ht="36" customHeight="1" thickBot="1" x14ac:dyDescent="0.3">
      <c r="A165" s="5" t="s">
        <v>14</v>
      </c>
      <c r="B165" s="10" t="s">
        <v>300</v>
      </c>
      <c r="C165" s="8" t="s">
        <v>7</v>
      </c>
      <c r="D165" s="8" t="s">
        <v>7</v>
      </c>
      <c r="E165" s="8" t="s">
        <v>7</v>
      </c>
      <c r="F165" s="8" t="s">
        <v>7</v>
      </c>
      <c r="G165" s="8" t="s">
        <v>7</v>
      </c>
      <c r="H165" s="8" t="s">
        <v>7</v>
      </c>
      <c r="I165" s="8" t="s">
        <v>7</v>
      </c>
      <c r="J165" s="8" t="s">
        <v>7</v>
      </c>
    </row>
    <row r="166" spans="1:10" ht="15.75" thickBot="1" x14ac:dyDescent="0.3">
      <c r="A166" s="5" t="s">
        <v>15</v>
      </c>
      <c r="B166" s="10" t="s">
        <v>301</v>
      </c>
      <c r="C166" s="8" t="s">
        <v>7</v>
      </c>
      <c r="D166" s="8" t="s">
        <v>7</v>
      </c>
      <c r="E166" s="8" t="s">
        <v>7</v>
      </c>
      <c r="F166" s="8" t="s">
        <v>7</v>
      </c>
      <c r="G166" s="8" t="s">
        <v>7</v>
      </c>
      <c r="H166" s="8" t="s">
        <v>7</v>
      </c>
      <c r="I166" s="8" t="s">
        <v>7</v>
      </c>
      <c r="J166" s="8" t="s">
        <v>7</v>
      </c>
    </row>
    <row r="167" spans="1:10" s="3" customFormat="1" ht="39" thickBot="1" x14ac:dyDescent="0.3">
      <c r="A167" s="5" t="s">
        <v>234</v>
      </c>
      <c r="B167" s="11" t="s">
        <v>302</v>
      </c>
      <c r="C167" s="13" t="s">
        <v>16</v>
      </c>
      <c r="D167" s="20"/>
      <c r="E167" s="14"/>
      <c r="F167" s="14" t="s">
        <v>7</v>
      </c>
      <c r="G167" s="14"/>
      <c r="H167" s="14" t="s">
        <v>7</v>
      </c>
      <c r="I167" s="24"/>
      <c r="J167" s="13" t="s">
        <v>7</v>
      </c>
    </row>
    <row r="168" spans="1:10" ht="26.25" thickBot="1" x14ac:dyDescent="0.3">
      <c r="A168" s="5" t="s">
        <v>235</v>
      </c>
      <c r="B168" s="10" t="s">
        <v>303</v>
      </c>
      <c r="C168" s="8" t="s">
        <v>17</v>
      </c>
      <c r="D168" s="20"/>
      <c r="E168" s="14"/>
      <c r="F168" s="14" t="s">
        <v>7</v>
      </c>
      <c r="G168" s="14"/>
      <c r="H168" s="14" t="s">
        <v>7</v>
      </c>
      <c r="I168" s="14"/>
      <c r="J168" s="8" t="s">
        <v>7</v>
      </c>
    </row>
    <row r="169" spans="1:10" ht="26.25" thickBot="1" x14ac:dyDescent="0.3">
      <c r="A169" s="5" t="s">
        <v>237</v>
      </c>
      <c r="B169" s="10" t="s">
        <v>304</v>
      </c>
      <c r="C169" s="8" t="s">
        <v>17</v>
      </c>
      <c r="D169" s="26"/>
      <c r="E169" s="14"/>
      <c r="F169" s="14" t="s">
        <v>7</v>
      </c>
      <c r="G169" s="14"/>
      <c r="H169" s="14" t="s">
        <v>7</v>
      </c>
      <c r="I169" s="14"/>
      <c r="J169" s="8" t="s">
        <v>7</v>
      </c>
    </row>
    <row r="170" spans="1:10" ht="26.25" thickBot="1" x14ac:dyDescent="0.3">
      <c r="A170" s="5" t="s">
        <v>166</v>
      </c>
      <c r="B170" s="10" t="s">
        <v>305</v>
      </c>
      <c r="C170" s="8" t="s">
        <v>17</v>
      </c>
      <c r="D170" s="23"/>
      <c r="E170" s="14"/>
      <c r="F170" s="13" t="s">
        <v>7</v>
      </c>
      <c r="G170" s="14"/>
      <c r="H170" s="13" t="s">
        <v>7</v>
      </c>
      <c r="I170" s="14"/>
      <c r="J170" s="8"/>
    </row>
    <row r="171" spans="1:10" ht="26.25" thickBot="1" x14ac:dyDescent="0.3">
      <c r="A171" s="5" t="s">
        <v>74</v>
      </c>
      <c r="B171" s="10" t="s">
        <v>306</v>
      </c>
      <c r="C171" s="8" t="s">
        <v>17</v>
      </c>
      <c r="D171" s="23"/>
      <c r="E171" s="14"/>
      <c r="F171" s="13" t="s">
        <v>7</v>
      </c>
      <c r="G171" s="14"/>
      <c r="H171" s="13" t="s">
        <v>7</v>
      </c>
      <c r="I171" s="14"/>
      <c r="J171" s="8"/>
    </row>
    <row r="172" spans="1:10" ht="26.25" thickBot="1" x14ac:dyDescent="0.3">
      <c r="A172" s="5" t="s">
        <v>75</v>
      </c>
      <c r="B172" s="10" t="s">
        <v>307</v>
      </c>
      <c r="C172" s="8" t="s">
        <v>17</v>
      </c>
      <c r="D172" s="23"/>
      <c r="E172" s="14"/>
      <c r="F172" s="13" t="s">
        <v>7</v>
      </c>
      <c r="G172" s="14"/>
      <c r="H172" s="13" t="s">
        <v>7</v>
      </c>
      <c r="I172" s="14"/>
      <c r="J172" s="8"/>
    </row>
    <row r="173" spans="1:10" ht="15.75" thickBot="1" x14ac:dyDescent="0.3">
      <c r="A173" s="5" t="s">
        <v>242</v>
      </c>
      <c r="B173" s="10" t="s">
        <v>308</v>
      </c>
      <c r="C173" s="8" t="s">
        <v>18</v>
      </c>
      <c r="D173" s="23"/>
      <c r="E173" s="14"/>
      <c r="F173" s="13" t="s">
        <v>7</v>
      </c>
      <c r="G173" s="14"/>
      <c r="H173" s="13" t="s">
        <v>7</v>
      </c>
      <c r="I173" s="14"/>
      <c r="J173" s="8" t="s">
        <v>7</v>
      </c>
    </row>
    <row r="174" spans="1:10" ht="15.75" thickBot="1" x14ac:dyDescent="0.3">
      <c r="A174" s="5" t="s">
        <v>243</v>
      </c>
      <c r="B174" s="10" t="s">
        <v>309</v>
      </c>
      <c r="C174" s="8" t="s">
        <v>9</v>
      </c>
      <c r="D174" s="13"/>
      <c r="E174" s="14"/>
      <c r="F174" s="13" t="s">
        <v>7</v>
      </c>
      <c r="G174" s="14"/>
      <c r="H174" s="13" t="s">
        <v>7</v>
      </c>
      <c r="I174" s="14"/>
      <c r="J174" s="8" t="s">
        <v>7</v>
      </c>
    </row>
    <row r="175" spans="1:10" ht="15.75" thickBot="1" x14ac:dyDescent="0.3">
      <c r="A175" s="5" t="s">
        <v>244</v>
      </c>
      <c r="B175" s="10" t="s">
        <v>310</v>
      </c>
      <c r="C175" s="8" t="s">
        <v>10</v>
      </c>
      <c r="D175" s="13"/>
      <c r="E175" s="14"/>
      <c r="F175" s="13" t="s">
        <v>7</v>
      </c>
      <c r="G175" s="14"/>
      <c r="H175" s="13" t="s">
        <v>7</v>
      </c>
      <c r="I175" s="14"/>
      <c r="J175" s="8" t="s">
        <v>7</v>
      </c>
    </row>
    <row r="176" spans="1:10" ht="26.25" thickBot="1" x14ac:dyDescent="0.3">
      <c r="A176" s="5" t="s">
        <v>93</v>
      </c>
      <c r="B176" s="10" t="s">
        <v>311</v>
      </c>
      <c r="C176" s="8"/>
      <c r="D176" s="13"/>
      <c r="E176" s="14"/>
      <c r="F176" s="13"/>
      <c r="G176" s="14"/>
      <c r="H176" s="13"/>
      <c r="I176" s="14"/>
      <c r="J176" s="8"/>
    </row>
    <row r="177" spans="1:10" ht="15.75" thickBot="1" x14ac:dyDescent="0.3">
      <c r="A177" s="5" t="s">
        <v>30</v>
      </c>
      <c r="B177" s="10" t="s">
        <v>312</v>
      </c>
      <c r="C177" s="8" t="s">
        <v>19</v>
      </c>
      <c r="D177" s="13"/>
      <c r="E177" s="14"/>
      <c r="F177" s="13" t="s">
        <v>7</v>
      </c>
      <c r="G177" s="14"/>
      <c r="H177" s="13" t="s">
        <v>7</v>
      </c>
      <c r="I177" s="14"/>
      <c r="J177" s="8" t="s">
        <v>7</v>
      </c>
    </row>
    <row r="178" spans="1:10" ht="15.75" thickBot="1" x14ac:dyDescent="0.3">
      <c r="A178" s="5" t="s">
        <v>250</v>
      </c>
      <c r="B178" s="10" t="s">
        <v>313</v>
      </c>
      <c r="C178" s="8" t="s">
        <v>19</v>
      </c>
      <c r="D178" s="13"/>
      <c r="E178" s="14"/>
      <c r="F178" s="13" t="s">
        <v>7</v>
      </c>
      <c r="G178" s="14"/>
      <c r="H178" s="13" t="s">
        <v>7</v>
      </c>
      <c r="I178" s="14"/>
      <c r="J178" s="8" t="s">
        <v>7</v>
      </c>
    </row>
    <row r="179" spans="1:10" ht="15.75" thickBot="1" x14ac:dyDescent="0.3">
      <c r="A179" s="5" t="s">
        <v>252</v>
      </c>
      <c r="B179" s="10" t="s">
        <v>314</v>
      </c>
      <c r="C179" s="8" t="s">
        <v>19</v>
      </c>
      <c r="D179" s="13"/>
      <c r="E179" s="14"/>
      <c r="F179" s="13" t="s">
        <v>7</v>
      </c>
      <c r="G179" s="14"/>
      <c r="H179" s="13" t="s">
        <v>7</v>
      </c>
      <c r="I179" s="14"/>
      <c r="J179" s="8" t="s">
        <v>7</v>
      </c>
    </row>
    <row r="180" spans="1:10" ht="23.25" customHeight="1" thickBot="1" x14ac:dyDescent="0.3">
      <c r="A180" s="5" t="s">
        <v>33</v>
      </c>
      <c r="B180" s="10" t="s">
        <v>315</v>
      </c>
      <c r="C180" s="8" t="s">
        <v>19</v>
      </c>
      <c r="D180" s="13"/>
      <c r="E180" s="14"/>
      <c r="F180" s="13" t="s">
        <v>7</v>
      </c>
      <c r="G180" s="14"/>
      <c r="H180" s="13" t="s">
        <v>7</v>
      </c>
      <c r="I180" s="14"/>
      <c r="J180" s="8" t="s">
        <v>7</v>
      </c>
    </row>
    <row r="181" spans="1:10" ht="33" customHeight="1" thickBot="1" x14ac:dyDescent="0.3">
      <c r="A181" s="5" t="s">
        <v>255</v>
      </c>
      <c r="B181" s="10" t="s">
        <v>316</v>
      </c>
      <c r="C181" s="8" t="s">
        <v>19</v>
      </c>
      <c r="D181" s="13"/>
      <c r="E181" s="14"/>
      <c r="F181" s="13" t="s">
        <v>7</v>
      </c>
      <c r="G181" s="14"/>
      <c r="H181" s="13" t="s">
        <v>7</v>
      </c>
      <c r="I181" s="14"/>
      <c r="J181" s="8" t="s">
        <v>7</v>
      </c>
    </row>
    <row r="182" spans="1:10" ht="63.75" customHeight="1" thickBot="1" x14ac:dyDescent="0.3">
      <c r="A182" s="5" t="s">
        <v>257</v>
      </c>
      <c r="B182" s="10" t="s">
        <v>317</v>
      </c>
      <c r="C182" s="8" t="s">
        <v>19</v>
      </c>
      <c r="D182" s="13"/>
      <c r="E182" s="14"/>
      <c r="F182" s="13" t="s">
        <v>7</v>
      </c>
      <c r="G182" s="17"/>
      <c r="H182" s="13" t="s">
        <v>7</v>
      </c>
      <c r="I182" s="14"/>
      <c r="J182" s="8" t="s">
        <v>7</v>
      </c>
    </row>
    <row r="183" spans="1:10" ht="15.75" thickBot="1" x14ac:dyDescent="0.3">
      <c r="A183" s="5" t="s">
        <v>259</v>
      </c>
      <c r="B183" s="10" t="s">
        <v>318</v>
      </c>
      <c r="C183" s="8" t="s">
        <v>19</v>
      </c>
      <c r="D183" s="13"/>
      <c r="E183" s="14"/>
      <c r="F183" s="13" t="s">
        <v>7</v>
      </c>
      <c r="G183" s="17"/>
      <c r="H183" s="13" t="s">
        <v>7</v>
      </c>
      <c r="I183" s="14"/>
      <c r="J183" s="8" t="s">
        <v>7</v>
      </c>
    </row>
    <row r="184" spans="1:10" ht="15.75" thickBot="1" x14ac:dyDescent="0.3">
      <c r="A184" s="5" t="s">
        <v>261</v>
      </c>
      <c r="B184" s="10" t="s">
        <v>319</v>
      </c>
      <c r="C184" s="8" t="s">
        <v>19</v>
      </c>
      <c r="D184" s="13"/>
      <c r="E184" s="14"/>
      <c r="F184" s="13" t="s">
        <v>7</v>
      </c>
      <c r="G184" s="17"/>
      <c r="H184" s="13" t="s">
        <v>7</v>
      </c>
      <c r="I184" s="14"/>
      <c r="J184" s="8" t="s">
        <v>7</v>
      </c>
    </row>
    <row r="185" spans="1:10" ht="26.25" thickBot="1" x14ac:dyDescent="0.3">
      <c r="A185" s="5" t="s">
        <v>110</v>
      </c>
      <c r="B185" s="10" t="s">
        <v>320</v>
      </c>
      <c r="C185" s="8" t="s">
        <v>19</v>
      </c>
      <c r="D185" s="13"/>
      <c r="E185" s="14"/>
      <c r="F185" s="13" t="s">
        <v>7</v>
      </c>
      <c r="G185" s="13"/>
      <c r="H185" s="13" t="s">
        <v>7</v>
      </c>
      <c r="I185" s="14"/>
      <c r="J185" s="8" t="s">
        <v>7</v>
      </c>
    </row>
    <row r="186" spans="1:10" ht="15.75" thickBot="1" x14ac:dyDescent="0.3">
      <c r="A186" s="6" t="s">
        <v>264</v>
      </c>
      <c r="B186" s="10" t="s">
        <v>321</v>
      </c>
      <c r="C186" s="8" t="s">
        <v>19</v>
      </c>
      <c r="D186" s="13"/>
      <c r="E186" s="14"/>
      <c r="F186" s="13" t="s">
        <v>7</v>
      </c>
      <c r="G186" s="13"/>
      <c r="H186" s="13" t="s">
        <v>7</v>
      </c>
      <c r="I186" s="14"/>
      <c r="J186" s="8" t="s">
        <v>7</v>
      </c>
    </row>
    <row r="187" spans="1:10" ht="26.25" thickBot="1" x14ac:dyDescent="0.3">
      <c r="A187" s="5" t="s">
        <v>266</v>
      </c>
      <c r="B187" s="10" t="s">
        <v>322</v>
      </c>
      <c r="C187" s="8" t="s">
        <v>17</v>
      </c>
      <c r="D187" s="22"/>
      <c r="E187" s="14"/>
      <c r="F187" s="13" t="s">
        <v>7</v>
      </c>
      <c r="G187" s="13"/>
      <c r="H187" s="13" t="s">
        <v>7</v>
      </c>
      <c r="I187" s="14"/>
      <c r="J187" s="8" t="s">
        <v>7</v>
      </c>
    </row>
    <row r="188" spans="1:10" ht="26.25" thickBot="1" x14ac:dyDescent="0.3">
      <c r="A188" s="5" t="s">
        <v>268</v>
      </c>
      <c r="B188" s="10" t="s">
        <v>323</v>
      </c>
      <c r="C188" s="8" t="s">
        <v>17</v>
      </c>
      <c r="D188" s="23"/>
      <c r="E188" s="14"/>
      <c r="F188" s="12"/>
      <c r="G188" s="17"/>
      <c r="H188" s="12"/>
      <c r="I188" s="14"/>
      <c r="J188" s="9"/>
    </row>
    <row r="189" spans="1:10" ht="26.25" thickBot="1" x14ac:dyDescent="0.3">
      <c r="A189" s="5" t="s">
        <v>270</v>
      </c>
      <c r="B189" s="10" t="s">
        <v>324</v>
      </c>
      <c r="C189" s="8" t="s">
        <v>17</v>
      </c>
      <c r="D189" s="23"/>
      <c r="E189" s="14"/>
      <c r="F189" s="12"/>
      <c r="G189" s="13"/>
      <c r="H189" s="12"/>
      <c r="I189" s="14"/>
      <c r="J189" s="9"/>
    </row>
    <row r="190" spans="1:10" ht="26.25" thickBot="1" x14ac:dyDescent="0.3">
      <c r="A190" s="5" t="s">
        <v>272</v>
      </c>
      <c r="B190" s="10" t="s">
        <v>325</v>
      </c>
      <c r="C190" s="8" t="s">
        <v>17</v>
      </c>
      <c r="D190" s="23"/>
      <c r="E190" s="14"/>
      <c r="F190" s="12"/>
      <c r="G190" s="13"/>
      <c r="H190" s="12"/>
      <c r="I190" s="14"/>
      <c r="J190" s="9"/>
    </row>
    <row r="191" spans="1:10" ht="26.25" thickBot="1" x14ac:dyDescent="0.3">
      <c r="A191" s="5" t="s">
        <v>274</v>
      </c>
      <c r="B191" s="10" t="s">
        <v>326</v>
      </c>
      <c r="C191" s="8" t="s">
        <v>17</v>
      </c>
      <c r="D191" s="23"/>
      <c r="E191" s="14"/>
      <c r="F191" s="12"/>
      <c r="G191" s="13"/>
      <c r="H191" s="12"/>
      <c r="I191" s="24"/>
      <c r="J191" s="9"/>
    </row>
    <row r="192" spans="1:10" ht="63" customHeight="1" thickBot="1" x14ac:dyDescent="0.3">
      <c r="A192" s="5" t="s">
        <v>123</v>
      </c>
      <c r="B192" s="10" t="s">
        <v>327</v>
      </c>
      <c r="C192" s="8" t="s">
        <v>11</v>
      </c>
      <c r="D192" s="13"/>
      <c r="E192" s="14"/>
      <c r="F192" s="13" t="s">
        <v>7</v>
      </c>
      <c r="G192" s="14"/>
      <c r="H192" s="13" t="s">
        <v>7</v>
      </c>
      <c r="I192" s="14"/>
      <c r="J192" s="8" t="s">
        <v>7</v>
      </c>
    </row>
    <row r="193" spans="1:10" ht="15.75" thickBot="1" x14ac:dyDescent="0.3">
      <c r="A193" s="5" t="s">
        <v>277</v>
      </c>
      <c r="B193" s="10" t="s">
        <v>328</v>
      </c>
      <c r="C193" s="8" t="s">
        <v>11</v>
      </c>
      <c r="D193" s="13"/>
      <c r="E193" s="14"/>
      <c r="F193" s="13" t="s">
        <v>7</v>
      </c>
      <c r="G193" s="14"/>
      <c r="H193" s="13" t="s">
        <v>7</v>
      </c>
      <c r="I193" s="14"/>
      <c r="J193" s="8" t="s">
        <v>7</v>
      </c>
    </row>
    <row r="194" spans="1:10" ht="37.5" customHeight="1" thickBot="1" x14ac:dyDescent="0.3">
      <c r="A194" s="5" t="s">
        <v>203</v>
      </c>
      <c r="B194" s="10" t="s">
        <v>329</v>
      </c>
      <c r="C194" s="8" t="s">
        <v>20</v>
      </c>
      <c r="D194" s="13"/>
      <c r="E194" s="14"/>
      <c r="F194" s="13" t="s">
        <v>7</v>
      </c>
      <c r="G194" s="14"/>
      <c r="H194" s="13" t="s">
        <v>7</v>
      </c>
      <c r="I194" s="14"/>
      <c r="J194" s="8" t="s">
        <v>7</v>
      </c>
    </row>
    <row r="195" spans="1:10" s="3" customFormat="1" ht="15.75" thickBot="1" x14ac:dyDescent="0.3">
      <c r="A195" s="5" t="s">
        <v>280</v>
      </c>
      <c r="B195" s="10" t="s">
        <v>330</v>
      </c>
      <c r="C195" s="13" t="s">
        <v>11</v>
      </c>
      <c r="D195" s="22"/>
      <c r="E195" s="28"/>
      <c r="F195" s="13"/>
      <c r="G195" s="14"/>
      <c r="H195" s="13"/>
      <c r="I195" s="14"/>
      <c r="J195" s="12"/>
    </row>
    <row r="196" spans="1:10" ht="15.75" thickBot="1" x14ac:dyDescent="0.3">
      <c r="A196" s="5" t="s">
        <v>282</v>
      </c>
      <c r="B196" s="10" t="s">
        <v>331</v>
      </c>
      <c r="C196" s="8" t="s">
        <v>7</v>
      </c>
      <c r="D196" s="8" t="s">
        <v>7</v>
      </c>
      <c r="E196" s="8" t="s">
        <v>7</v>
      </c>
      <c r="F196" s="8" t="s">
        <v>7</v>
      </c>
      <c r="G196" s="8" t="s">
        <v>7</v>
      </c>
      <c r="H196" s="8" t="s">
        <v>7</v>
      </c>
      <c r="I196" s="8" t="s">
        <v>7</v>
      </c>
      <c r="J196" s="8" t="s">
        <v>7</v>
      </c>
    </row>
    <row r="197" spans="1:10" ht="39" thickBot="1" x14ac:dyDescent="0.3">
      <c r="A197" s="5" t="s">
        <v>284</v>
      </c>
      <c r="B197" s="10" t="s">
        <v>332</v>
      </c>
      <c r="C197" s="8" t="s">
        <v>21</v>
      </c>
      <c r="D197" s="22"/>
      <c r="E197" s="14"/>
      <c r="F197" s="13" t="s">
        <v>7</v>
      </c>
      <c r="G197" s="14"/>
      <c r="H197" s="13" t="s">
        <v>7</v>
      </c>
      <c r="I197" s="14"/>
      <c r="J197" s="8" t="s">
        <v>7</v>
      </c>
    </row>
    <row r="198" spans="1:10" ht="26.25" thickBot="1" x14ac:dyDescent="0.3">
      <c r="A198" s="5" t="s">
        <v>286</v>
      </c>
      <c r="B198" s="10" t="s">
        <v>333</v>
      </c>
      <c r="C198" s="8" t="s">
        <v>21</v>
      </c>
      <c r="D198" s="13"/>
      <c r="E198" s="14"/>
      <c r="F198" s="13" t="s">
        <v>7</v>
      </c>
      <c r="G198" s="14"/>
      <c r="H198" s="13" t="s">
        <v>7</v>
      </c>
      <c r="I198" s="14"/>
      <c r="J198" s="8" t="s">
        <v>7</v>
      </c>
    </row>
    <row r="199" spans="1:10" ht="39" thickBot="1" x14ac:dyDescent="0.3">
      <c r="A199" s="5" t="s">
        <v>287</v>
      </c>
      <c r="B199" s="10" t="s">
        <v>334</v>
      </c>
      <c r="C199" s="8" t="s">
        <v>21</v>
      </c>
      <c r="D199" s="13"/>
      <c r="E199" s="14"/>
      <c r="F199" s="13" t="s">
        <v>7</v>
      </c>
      <c r="G199" s="14"/>
      <c r="H199" s="13" t="s">
        <v>7</v>
      </c>
      <c r="I199" s="14"/>
      <c r="J199" s="8" t="s">
        <v>7</v>
      </c>
    </row>
    <row r="200" spans="1:10" ht="39" thickBot="1" x14ac:dyDescent="0.3">
      <c r="A200" s="5" t="s">
        <v>219</v>
      </c>
      <c r="B200" s="10" t="s">
        <v>335</v>
      </c>
      <c r="C200" s="8" t="s">
        <v>21</v>
      </c>
      <c r="D200" s="13"/>
      <c r="E200" s="14"/>
      <c r="F200" s="13" t="s">
        <v>7</v>
      </c>
      <c r="G200" s="14"/>
      <c r="H200" s="13" t="s">
        <v>7</v>
      </c>
      <c r="I200" s="14"/>
      <c r="J200" s="8" t="s">
        <v>7</v>
      </c>
    </row>
    <row r="201" spans="1:10" ht="26.25" thickBot="1" x14ac:dyDescent="0.3">
      <c r="A201" s="5" t="s">
        <v>220</v>
      </c>
      <c r="B201" s="10" t="s">
        <v>336</v>
      </c>
      <c r="C201" s="8" t="s">
        <v>21</v>
      </c>
      <c r="D201" s="13"/>
      <c r="E201" s="14"/>
      <c r="F201" s="13" t="s">
        <v>7</v>
      </c>
      <c r="G201" s="14"/>
      <c r="H201" s="13" t="s">
        <v>7</v>
      </c>
      <c r="I201" s="14"/>
      <c r="J201" s="8" t="s">
        <v>7</v>
      </c>
    </row>
    <row r="202" spans="1:10" ht="39" thickBot="1" x14ac:dyDescent="0.3">
      <c r="A202" s="5" t="s">
        <v>221</v>
      </c>
      <c r="B202" s="10" t="s">
        <v>337</v>
      </c>
      <c r="C202" s="8" t="s">
        <v>21</v>
      </c>
      <c r="D202" s="13"/>
      <c r="E202" s="14"/>
      <c r="F202" s="13" t="s">
        <v>7</v>
      </c>
      <c r="G202" s="14"/>
      <c r="H202" s="13" t="s">
        <v>7</v>
      </c>
      <c r="I202" s="14"/>
      <c r="J202" s="8" t="s">
        <v>7</v>
      </c>
    </row>
    <row r="203" spans="1:10" ht="26.25" thickBot="1" x14ac:dyDescent="0.3">
      <c r="A203" s="6" t="s">
        <v>290</v>
      </c>
      <c r="B203" s="11" t="s">
        <v>338</v>
      </c>
      <c r="C203" s="8" t="s">
        <v>21</v>
      </c>
      <c r="D203" s="9"/>
      <c r="E203" s="9"/>
      <c r="F203" s="8" t="s">
        <v>7</v>
      </c>
      <c r="G203" s="9"/>
      <c r="H203" s="8" t="s">
        <v>7</v>
      </c>
      <c r="I203" s="9"/>
      <c r="J203" s="8" t="s">
        <v>7</v>
      </c>
    </row>
    <row r="204" spans="1:10" ht="15.75" thickBot="1" x14ac:dyDescent="0.3">
      <c r="A204" s="5" t="s">
        <v>223</v>
      </c>
      <c r="B204" s="10" t="s">
        <v>339</v>
      </c>
      <c r="C204" s="8" t="s">
        <v>7</v>
      </c>
      <c r="D204" s="8" t="s">
        <v>7</v>
      </c>
      <c r="E204" s="8" t="s">
        <v>7</v>
      </c>
      <c r="F204" s="8" t="s">
        <v>7</v>
      </c>
      <c r="G204" s="8" t="s">
        <v>7</v>
      </c>
      <c r="H204" s="8" t="s">
        <v>7</v>
      </c>
      <c r="I204" s="8" t="s">
        <v>7</v>
      </c>
      <c r="J204" s="8" t="s">
        <v>7</v>
      </c>
    </row>
    <row r="205" spans="1:10" ht="26.25" thickBot="1" x14ac:dyDescent="0.3">
      <c r="A205" s="5" t="s">
        <v>293</v>
      </c>
      <c r="B205" s="10" t="s">
        <v>340</v>
      </c>
      <c r="C205" s="8" t="s">
        <v>22</v>
      </c>
      <c r="D205" s="8"/>
      <c r="E205" s="15"/>
      <c r="F205" s="8" t="s">
        <v>7</v>
      </c>
      <c r="G205" s="16"/>
      <c r="H205" s="8" t="s">
        <v>7</v>
      </c>
      <c r="I205" s="15"/>
      <c r="J205" s="8" t="s">
        <v>7</v>
      </c>
    </row>
    <row r="206" spans="1:10" ht="26.25" thickBot="1" x14ac:dyDescent="0.3">
      <c r="A206" s="5" t="s">
        <v>294</v>
      </c>
      <c r="B206" s="10" t="s">
        <v>341</v>
      </c>
      <c r="C206" s="8" t="s">
        <v>11</v>
      </c>
      <c r="D206" s="8"/>
      <c r="E206" s="15"/>
      <c r="F206" s="8" t="s">
        <v>7</v>
      </c>
      <c r="G206" s="16"/>
      <c r="H206" s="8" t="s">
        <v>7</v>
      </c>
      <c r="I206" s="15"/>
      <c r="J206" s="8" t="s">
        <v>7</v>
      </c>
    </row>
    <row r="207" spans="1:10" ht="39" thickBot="1" x14ac:dyDescent="0.3">
      <c r="A207" s="5" t="s">
        <v>146</v>
      </c>
      <c r="B207" s="10" t="s">
        <v>342</v>
      </c>
      <c r="C207" s="8" t="s">
        <v>21</v>
      </c>
      <c r="D207" s="8"/>
      <c r="E207" s="15"/>
      <c r="F207" s="8" t="s">
        <v>7</v>
      </c>
      <c r="G207" s="16"/>
      <c r="H207" s="8" t="s">
        <v>7</v>
      </c>
      <c r="I207" s="15"/>
      <c r="J207" s="8" t="s">
        <v>7</v>
      </c>
    </row>
    <row r="208" spans="1:10" ht="27" customHeight="1" thickBot="1" x14ac:dyDescent="0.3">
      <c r="A208" s="7" t="s">
        <v>23</v>
      </c>
      <c r="B208" s="10" t="s">
        <v>343</v>
      </c>
      <c r="C208" s="8" t="s">
        <v>7</v>
      </c>
      <c r="D208" s="9"/>
      <c r="E208" s="9"/>
      <c r="F208" s="8" t="s">
        <v>7</v>
      </c>
      <c r="G208" s="16"/>
      <c r="H208" s="8" t="s">
        <v>7</v>
      </c>
      <c r="I208" s="16"/>
      <c r="J208" s="8" t="s">
        <v>7</v>
      </c>
    </row>
    <row r="209" spans="1:11" ht="26.25" thickBot="1" x14ac:dyDescent="0.3">
      <c r="A209" s="5" t="s">
        <v>344</v>
      </c>
      <c r="B209" s="10" t="s">
        <v>45</v>
      </c>
      <c r="C209" s="8" t="s">
        <v>24</v>
      </c>
      <c r="D209" s="9"/>
      <c r="E209" s="9"/>
      <c r="F209" s="8" t="s">
        <v>7</v>
      </c>
      <c r="G209" s="16"/>
      <c r="H209" s="8" t="s">
        <v>7</v>
      </c>
      <c r="I209" s="16"/>
      <c r="J209" s="8" t="s">
        <v>7</v>
      </c>
    </row>
    <row r="210" spans="1:11" ht="26.25" thickBot="1" x14ac:dyDescent="0.3">
      <c r="A210" s="7" t="s">
        <v>345</v>
      </c>
      <c r="B210" s="10" t="s">
        <v>46</v>
      </c>
      <c r="C210" s="8" t="s">
        <v>24</v>
      </c>
      <c r="D210" s="9"/>
      <c r="E210" s="9"/>
      <c r="F210" s="8" t="s">
        <v>7</v>
      </c>
      <c r="G210" s="16"/>
      <c r="H210" s="8" t="s">
        <v>7</v>
      </c>
      <c r="I210" s="16"/>
      <c r="J210" s="8" t="s">
        <v>7</v>
      </c>
    </row>
    <row r="211" spans="1:11" ht="15.75" thickBot="1" x14ac:dyDescent="0.3">
      <c r="A211" s="7" t="s">
        <v>346</v>
      </c>
      <c r="B211" s="10" t="s">
        <v>47</v>
      </c>
      <c r="C211" s="8" t="s">
        <v>24</v>
      </c>
      <c r="D211" s="9"/>
      <c r="E211" s="9"/>
      <c r="F211" s="8" t="s">
        <v>7</v>
      </c>
      <c r="G211" s="16"/>
      <c r="H211" s="8" t="s">
        <v>7</v>
      </c>
      <c r="I211" s="16"/>
      <c r="J211" s="8" t="s">
        <v>7</v>
      </c>
    </row>
    <row r="212" spans="1:11" ht="43.5" customHeight="1" thickBot="1" x14ac:dyDescent="0.3">
      <c r="A212" s="7" t="s">
        <v>347</v>
      </c>
      <c r="B212" s="10" t="s">
        <v>48</v>
      </c>
      <c r="C212" s="8" t="s">
        <v>12</v>
      </c>
      <c r="D212" s="9"/>
      <c r="E212" s="9"/>
      <c r="F212" s="8" t="s">
        <v>7</v>
      </c>
      <c r="G212" s="16"/>
      <c r="H212" s="8" t="s">
        <v>7</v>
      </c>
      <c r="I212" s="16"/>
      <c r="J212" s="8" t="s">
        <v>7</v>
      </c>
    </row>
    <row r="213" spans="1:11" ht="24" customHeight="1" thickBot="1" x14ac:dyDescent="0.3">
      <c r="A213" s="7" t="s">
        <v>348</v>
      </c>
      <c r="B213" s="10" t="s">
        <v>49</v>
      </c>
      <c r="C213" s="8" t="s">
        <v>11</v>
      </c>
      <c r="D213" s="9"/>
      <c r="E213" s="9"/>
      <c r="F213" s="8" t="s">
        <v>7</v>
      </c>
      <c r="G213" s="16"/>
      <c r="H213" s="8" t="s">
        <v>7</v>
      </c>
      <c r="I213" s="16"/>
      <c r="J213" s="8" t="s">
        <v>7</v>
      </c>
    </row>
    <row r="214" spans="1:11" ht="20.25" customHeight="1" thickBot="1" x14ac:dyDescent="0.3">
      <c r="A214" s="6" t="s">
        <v>154</v>
      </c>
      <c r="B214" s="11" t="s">
        <v>349</v>
      </c>
      <c r="C214" s="13" t="s">
        <v>25</v>
      </c>
      <c r="D214" s="13" t="s">
        <v>7</v>
      </c>
      <c r="E214" s="13" t="s">
        <v>7</v>
      </c>
      <c r="F214" s="13" t="s">
        <v>7</v>
      </c>
      <c r="G214" s="17"/>
      <c r="H214" s="13" t="s">
        <v>7</v>
      </c>
      <c r="I214" s="14"/>
      <c r="J214" s="13" t="s">
        <v>7</v>
      </c>
    </row>
    <row r="215" spans="1:11" ht="24" customHeight="1" thickBot="1" x14ac:dyDescent="0.3">
      <c r="A215" s="6" t="s">
        <v>350</v>
      </c>
      <c r="B215" s="11" t="s">
        <v>351</v>
      </c>
      <c r="C215" s="13"/>
      <c r="D215" s="13"/>
      <c r="E215" s="13"/>
      <c r="F215" s="13"/>
      <c r="G215" s="17"/>
      <c r="H215" s="13"/>
      <c r="I215" s="14"/>
      <c r="J215" s="13"/>
    </row>
    <row r="216" spans="1:11" s="3" customFormat="1" ht="27" customHeight="1" thickBot="1" x14ac:dyDescent="0.3">
      <c r="A216" s="6" t="s">
        <v>66</v>
      </c>
      <c r="B216" s="11" t="s">
        <v>352</v>
      </c>
      <c r="C216" s="12"/>
      <c r="D216" s="13" t="s">
        <v>7</v>
      </c>
      <c r="E216" s="13" t="s">
        <v>7</v>
      </c>
      <c r="F216" s="19"/>
      <c r="G216" s="14">
        <f>G17</f>
        <v>25655.769999999997</v>
      </c>
      <c r="H216" s="14"/>
      <c r="I216" s="14">
        <f>I71</f>
        <v>629002.60199999996</v>
      </c>
      <c r="J216" s="13">
        <v>100</v>
      </c>
    </row>
    <row r="218" spans="1:11" x14ac:dyDescent="0.25">
      <c r="A218" s="4" t="s">
        <v>65</v>
      </c>
    </row>
    <row r="219" spans="1:11" x14ac:dyDescent="0.25">
      <c r="A219" s="40" t="s">
        <v>353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</row>
    <row r="220" spans="1:11" x14ac:dyDescent="0.25">
      <c r="A220" s="40" t="s">
        <v>354</v>
      </c>
      <c r="B220" s="40"/>
      <c r="C220" s="40"/>
      <c r="D220" s="40"/>
      <c r="E220" s="40"/>
      <c r="F220" s="40"/>
      <c r="G220" s="40"/>
      <c r="H220" s="40"/>
      <c r="I220" s="40"/>
      <c r="J220" s="40"/>
      <c r="K220" s="40"/>
    </row>
    <row r="221" spans="1:11" x14ac:dyDescent="0.25">
      <c r="A221" s="40" t="s">
        <v>355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</row>
    <row r="222" spans="1:1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</row>
    <row r="223" spans="1:11" x14ac:dyDescent="0.25">
      <c r="A223" s="40" t="s">
        <v>356</v>
      </c>
    </row>
    <row r="224" spans="1:11" x14ac:dyDescent="0.25">
      <c r="A224" s="40" t="s">
        <v>357</v>
      </c>
    </row>
    <row r="225" spans="1:1" x14ac:dyDescent="0.25">
      <c r="A225" s="40" t="s">
        <v>358</v>
      </c>
    </row>
    <row r="227" spans="1:1" x14ac:dyDescent="0.25">
      <c r="A227" s="40" t="s">
        <v>360</v>
      </c>
    </row>
    <row r="228" spans="1:1" x14ac:dyDescent="0.25">
      <c r="A228" s="40" t="s">
        <v>361</v>
      </c>
    </row>
    <row r="230" spans="1:1" x14ac:dyDescent="0.25">
      <c r="A230" s="40" t="s">
        <v>359</v>
      </c>
    </row>
    <row r="232" spans="1:1" x14ac:dyDescent="0.25">
      <c r="A232" s="40" t="s">
        <v>362</v>
      </c>
    </row>
    <row r="233" spans="1:1" x14ac:dyDescent="0.25">
      <c r="A233" s="40" t="s">
        <v>363</v>
      </c>
    </row>
    <row r="235" spans="1:1" x14ac:dyDescent="0.25">
      <c r="A235" s="40" t="s">
        <v>364</v>
      </c>
    </row>
    <row r="236" spans="1:1" x14ac:dyDescent="0.25">
      <c r="A236" s="40" t="s">
        <v>365</v>
      </c>
    </row>
    <row r="237" spans="1:1" x14ac:dyDescent="0.25">
      <c r="A237" s="40" t="s">
        <v>366</v>
      </c>
    </row>
    <row r="239" spans="1:1" x14ac:dyDescent="0.25">
      <c r="A239" s="40" t="s">
        <v>367</v>
      </c>
    </row>
  </sheetData>
  <mergeCells count="14">
    <mergeCell ref="G8:J8"/>
    <mergeCell ref="G7:J7"/>
    <mergeCell ref="H13:J13"/>
    <mergeCell ref="F14:G14"/>
    <mergeCell ref="H14:I14"/>
    <mergeCell ref="J14:J15"/>
    <mergeCell ref="A10:J10"/>
    <mergeCell ref="A11:J11"/>
    <mergeCell ref="A13:A15"/>
    <mergeCell ref="B13:B15"/>
    <mergeCell ref="C13:C15"/>
    <mergeCell ref="D13:D15"/>
    <mergeCell ref="E13:E15"/>
    <mergeCell ref="F13:G13"/>
  </mergeCells>
  <hyperlinks>
    <hyperlink ref="A62" location="Par2864" tooltip="&lt;*********&gt;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." display="Par2864"/>
    <hyperlink ref="A64" location="Par2365" tooltip="63.1.1" display="Par2365"/>
    <hyperlink ref="A65" location="Par2375" tooltip="63.1.2" display="Par2375"/>
    <hyperlink ref="A66" location="Par2385" tooltip="63.2" display="Par2385"/>
    <hyperlink ref="A67" location="Par2395" tooltip="63.3" display="Par2395"/>
    <hyperlink ref="A69" location="Par2415" tooltip="65" display="Par2415"/>
    <hyperlink ref="A70" location="Par1015" tooltip="20" display="Par1015"/>
    <hyperlink ref="A208" location="Par2864" tooltip="&lt;*********&gt;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." display="Par2864"/>
    <hyperlink ref="A210" location="Par2365" tooltip="63.1.1" display="Par2365"/>
    <hyperlink ref="A211" location="Par2375" tooltip="63.1.2" display="Par2375"/>
    <hyperlink ref="A212" location="Par2385" tooltip="63.2" display="Par2385"/>
    <hyperlink ref="A213" location="Par2395" tooltip="63.3" display="Par2395"/>
  </hyperlinks>
  <pageMargins left="0.23622047244094491" right="0.23622047244094491" top="1.1417322834645669" bottom="0.55118110236220474" header="0.51181102362204722" footer="0.31496062992125984"/>
  <pageSetup paperSize="9" scale="83" orientation="landscape" r:id="rId1"/>
  <headerFooter differentFirst="1"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2025-03-12T08:50:48Z</dcterms:modified>
</cp:coreProperties>
</file>